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bsspa-my.sharepoint.com/personal/raffaella_strata_gbsapri_it/Documents/Backup Pc/Desktop/ENTI PUBBLICI/Comune di Trevi/GARA TREVI AL 30.06.2025/STATISTICHE SINISTRI/"/>
    </mc:Choice>
  </mc:AlternateContent>
  <xr:revisionPtr revIDLastSave="359" documentId="8_{EBBCA88A-8B58-458C-9947-B65BC2F40A48}" xr6:coauthVersionLast="47" xr6:coauthVersionMax="47" xr10:uidLastSave="{6702371B-0F7F-4C8A-A13C-4DBC172E6048}"/>
  <bookViews>
    <workbookView xWindow="-108" yWindow="-108" windowWidth="23256" windowHeight="12456" xr2:uid="{00000000-000D-0000-FFFF-FFFF00000000}"/>
  </bookViews>
  <sheets>
    <sheet name="Sinistr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9" i="1" l="1"/>
  <c r="L89" i="1"/>
  <c r="K89" i="1"/>
</calcChain>
</file>

<file path=xl/sharedStrings.xml><?xml version="1.0" encoding="utf-8"?>
<sst xmlns="http://schemas.openxmlformats.org/spreadsheetml/2006/main" count="767" uniqueCount="318">
  <si>
    <t>Anno</t>
  </si>
  <si>
    <t>Cliente</t>
  </si>
  <si>
    <t>Polizza</t>
  </si>
  <si>
    <t>Effetto Polizza</t>
  </si>
  <si>
    <t>Scadenza Polizza</t>
  </si>
  <si>
    <t>Compagnia</t>
  </si>
  <si>
    <t>N.Sinistro</t>
  </si>
  <si>
    <t>RifCompagnia</t>
  </si>
  <si>
    <t>Data Sinistro</t>
  </si>
  <si>
    <t>Stato</t>
  </si>
  <si>
    <t>Riserva</t>
  </si>
  <si>
    <t>Liquidato</t>
  </si>
  <si>
    <t>Franchigia</t>
  </si>
  <si>
    <t>Comune di Trevi</t>
  </si>
  <si>
    <t>39621/65/180271061</t>
  </si>
  <si>
    <t/>
  </si>
  <si>
    <t>2024/008563</t>
  </si>
  <si>
    <t>1-8101-2024-0844321</t>
  </si>
  <si>
    <t>Danni Materiali</t>
  </si>
  <si>
    <t>buca</t>
  </si>
  <si>
    <t>causa presenza di buche danneggia ammortizzatore e braccio oscillante anteriore sinistro</t>
  </si>
  <si>
    <t>2024/003159</t>
  </si>
  <si>
    <t>incidente tra vetture causato dalla mancanza di segnaletica orizzontale e del taglio dell'erba</t>
  </si>
  <si>
    <t>2024/001887</t>
  </si>
  <si>
    <t>1-8101-2024-0188971</t>
  </si>
  <si>
    <t>danni al veicolo causa buca</t>
  </si>
  <si>
    <t>causa profonda buca la Porsche riportava danni</t>
  </si>
  <si>
    <t>2024/001595</t>
  </si>
  <si>
    <t>1-8101-2024-0241240</t>
  </si>
  <si>
    <t>CHIUSO - Liquidato</t>
  </si>
  <si>
    <t>danni vettura causa buca</t>
  </si>
  <si>
    <t>causa buca spacca pneumatico</t>
  </si>
  <si>
    <t>2024/001183</t>
  </si>
  <si>
    <t>1-8101-2024-0115281</t>
  </si>
  <si>
    <t>CONT - In giudizio (Comp. costituita)</t>
  </si>
  <si>
    <t>insidia</t>
  </si>
  <si>
    <t>mentre era alla guida della propria moto nello svoltare a sinistra andava a urtare frontalmente contro due transenne poste a chiusura della strada (strada chiusa per ordinanza del Comune di Trevi).</t>
  </si>
  <si>
    <t>2024/000836</t>
  </si>
  <si>
    <t>1-8101-2024-0086009</t>
  </si>
  <si>
    <t>CHIUSO - Senza Seguito</t>
  </si>
  <si>
    <t>anomalia sede stradale</t>
  </si>
  <si>
    <t>causa anomalia della sede stradale danneggia pneumatica anteriore sinistro</t>
  </si>
  <si>
    <t>2023/009983</t>
  </si>
  <si>
    <t>1-8101-2023-1114418</t>
  </si>
  <si>
    <t>danni autovettura causati da una buca presente sul manto stradale</t>
  </si>
  <si>
    <t>2023/009577</t>
  </si>
  <si>
    <t>1-8101-2023-1079475</t>
  </si>
  <si>
    <t>danni autovettura causati da una buca</t>
  </si>
  <si>
    <t>2023/009364</t>
  </si>
  <si>
    <t>1-8101-2023-1136081</t>
  </si>
  <si>
    <t>causa buca non segnalata a ridosso della curva perdeva il controllo della macchina rompendo pneumatico e cerchio</t>
  </si>
  <si>
    <t>2023/006746</t>
  </si>
  <si>
    <t>1-8101-2023-0789490</t>
  </si>
  <si>
    <t>Autovettura danneggiata al vetro a causa dei lavori da parte degli operai per il taglio di erba</t>
  </si>
  <si>
    <t>2023/006724</t>
  </si>
  <si>
    <t>1-8101-2023-0836236</t>
  </si>
  <si>
    <t>danni autovettura causati da buca su manto stradale</t>
  </si>
  <si>
    <t>2126/65/167990433</t>
  </si>
  <si>
    <t>2023/006720</t>
  </si>
  <si>
    <t>1-8101-2023-0790165</t>
  </si>
  <si>
    <t>2023/005767</t>
  </si>
  <si>
    <t>1-8101-2023-0584788</t>
  </si>
  <si>
    <t>incorreva con la ruota anteriore e posteriore lato guida in una consistente anomalia delle sede stradale a causa della quale riportava la rottura dei pneumatici</t>
  </si>
  <si>
    <t>2023/004518</t>
  </si>
  <si>
    <t>1-8101-2023-0473554</t>
  </si>
  <si>
    <t>insidia stradale</t>
  </si>
  <si>
    <t>causa insidia stradale dovuta ad un distaccamento della sede stradale buca la gomma e rottura cerchione</t>
  </si>
  <si>
    <t>2023/003683</t>
  </si>
  <si>
    <t>1-8101-2023-0411759</t>
  </si>
  <si>
    <t>buche</t>
  </si>
  <si>
    <t>causa buche presenti sul manto stradale urta entrambi i pneumatici anteriore e posteriore rompendoli</t>
  </si>
  <si>
    <t>2023/002924</t>
  </si>
  <si>
    <t>1-8101-2023-0940875</t>
  </si>
  <si>
    <t>causa buca danneggia pneumatico</t>
  </si>
  <si>
    <t>2023/002923</t>
  </si>
  <si>
    <t>CHIUSO - Amministrativamente</t>
  </si>
  <si>
    <t>nell'incrociare un veicolo che sopraggiungeva dalla parte opposta finiva dentro una buca non segnalata e posta sul lato dx della carreggiata, rompendo pneumatico e cerchio in lega anteriore dx</t>
  </si>
  <si>
    <t>2023/002028</t>
  </si>
  <si>
    <t>1-8101-2023-0292691</t>
  </si>
  <si>
    <t>causa presenza di buca spaccava due gomme (anteriore e posteriore)</t>
  </si>
  <si>
    <t>2023/001999</t>
  </si>
  <si>
    <t>Danni Materiali - sx non aperto da cmp - strada provinciale</t>
  </si>
  <si>
    <t>causa buca coperta da acqua danneggia ruota e parte meccanica</t>
  </si>
  <si>
    <t>2023/001997</t>
  </si>
  <si>
    <t>1-8101-2023-0301006</t>
  </si>
  <si>
    <t>Danni Materiali sx contestato da cmp</t>
  </si>
  <si>
    <t>insidia (restrizione carreggiata)</t>
  </si>
  <si>
    <t>si trovava inaspettatamente dinanzi ad una tale restrizione della carreggiata senza uscita e nel tentativo di retrocedere riportava ammaccature ed altri danni ad entrambe le fiancate, usura della frizione</t>
  </si>
  <si>
    <t>2018/03/2328831</t>
  </si>
  <si>
    <t>2023/000957</t>
  </si>
  <si>
    <t>CHIUSO - Prescritto</t>
  </si>
  <si>
    <t>allagamento</t>
  </si>
  <si>
    <t>causa forte temporale e conseguente straripamento della fogna causato dalla otturazione della stessa si è verificato un consistente allagamento del capannone che ha provocato ingenti danni al materiale elettronico ivi presente</t>
  </si>
  <si>
    <t>2023/000874</t>
  </si>
  <si>
    <t>1-8101-2023-0110943</t>
  </si>
  <si>
    <t>danni pneumatico causa buca</t>
  </si>
  <si>
    <t>danni pneumatici e cerchi anteriori e posteriori causa presenza di una buca di notevoli dimensioni e profondità non visibile e non segnalata.</t>
  </si>
  <si>
    <t>2023/000347</t>
  </si>
  <si>
    <t>causa presenza di enormi buche si rompevano gli ammortizzatori posteriori causando il fermo del veicolo</t>
  </si>
  <si>
    <t>2023/000345</t>
  </si>
  <si>
    <t>Danni Materiali - no responsabilità ente - strada provinciale</t>
  </si>
  <si>
    <t>causa buca presente in prossimità della rotatoria rottura pneumatico anteriore destro</t>
  </si>
  <si>
    <t>2022/013558</t>
  </si>
  <si>
    <t>Danni Materiali - sx non aperto da agenzia</t>
  </si>
  <si>
    <t>causa buca presente sul manto stradale danneggia pneumatico</t>
  </si>
  <si>
    <t>2022/013556</t>
  </si>
  <si>
    <t>causa buca presente sul manto stradale danneggia entrambi i pneumatici lato guida</t>
  </si>
  <si>
    <t>2022/013553</t>
  </si>
  <si>
    <t>1-8101-2022-0869063</t>
  </si>
  <si>
    <t>danno alla vettura causa allagamento sottopasso</t>
  </si>
  <si>
    <t>procedendo nel sottopasso privo di illuminazione la vettura si bloccava a causa dell'allagamento della sede stradale</t>
  </si>
  <si>
    <t>2022/012630</t>
  </si>
  <si>
    <t>1-8101-2022-945278</t>
  </si>
  <si>
    <t>danni alla vettura causati da cartello della segnaletica stradale caduto</t>
  </si>
  <si>
    <t>danni alla vettura regolarmente parcheggiata causati da un cartello della segnaletica stradale non saldamente ancorato al suolo che a causa di un colpo di vento cadeva</t>
  </si>
  <si>
    <t>2022/012257</t>
  </si>
  <si>
    <t>1-8101-2022758858</t>
  </si>
  <si>
    <t>causa buca si danneggia pneumatico anteriore</t>
  </si>
  <si>
    <t>2022/012252</t>
  </si>
  <si>
    <t>causa numerose buche si danneggiano pneumatici anteriori del veicolo della controparte</t>
  </si>
  <si>
    <t>2022/007128</t>
  </si>
  <si>
    <t>1-8101-2022-0311501</t>
  </si>
  <si>
    <t>Lesioni Fisiche</t>
  </si>
  <si>
    <t>caduta causa manto stradale sconnesso</t>
  </si>
  <si>
    <t>causa manto stradale sconnesso cpt cadeva riportando lesione fratturativa del legamento peroneo-astargalico e lesione distrattiva parziale grado I del legamento peroneo-calcaneare. Lesione distrattiva parziale grado I della porzione profonda del legamento deltoideo</t>
  </si>
  <si>
    <t>2022/007120</t>
  </si>
  <si>
    <t>1-8101-2022-289769</t>
  </si>
  <si>
    <t>causa buca controparte danneggia vettura (pneumatico, barra stabilizzatrice, ammortizzatore, cerchione)</t>
  </si>
  <si>
    <t>2022/003329</t>
  </si>
  <si>
    <t>1-8101-2022-160348</t>
  </si>
  <si>
    <t>causa buca presente sul manto stradale cpt danneggia pneumatico anteriore destro della vettura</t>
  </si>
  <si>
    <t>2022/002443</t>
  </si>
  <si>
    <t>1-8101-2022-0094124</t>
  </si>
  <si>
    <t>causa buca si danneggia pneumatico e ammortizzatore anteriore7 dx</t>
  </si>
  <si>
    <t>2022/000347</t>
  </si>
  <si>
    <t>1-8101-2022-0014569</t>
  </si>
  <si>
    <t>causa buca presente sul manto stradale cpt danneggia pneumatico anteriore dx</t>
  </si>
  <si>
    <t>2022/000334</t>
  </si>
  <si>
    <t>1-8101-2022-14553</t>
  </si>
  <si>
    <t>causa buca posta sul lato dx della strada non visibile e non segnalata cpt danneggia ruote anteriore e posteriore dx</t>
  </si>
  <si>
    <t>2021/011391</t>
  </si>
  <si>
    <t>1-8101-2021-0931080</t>
  </si>
  <si>
    <t>manto stradale sconnesso</t>
  </si>
  <si>
    <t>causa manto stradale sconnesso cpt danneggia ammortizzatore anteriore</t>
  </si>
  <si>
    <t>2021/009647</t>
  </si>
  <si>
    <t>1-8101-2021-826868</t>
  </si>
  <si>
    <t>causa buca presente sulla strada controparte danneggia pneumatici</t>
  </si>
  <si>
    <t>2021/009476</t>
  </si>
  <si>
    <t>1-8101-2021-0798626</t>
  </si>
  <si>
    <t>causa presenza di grossa buca non segnalata cpt riporta danni ammortizzatori, pneumatico e cerchio</t>
  </si>
  <si>
    <t>2021/008717</t>
  </si>
  <si>
    <t>1-8101-2022-0310025</t>
  </si>
  <si>
    <t>CONT - Istanza di Negoziazione</t>
  </si>
  <si>
    <t>Fauna</t>
  </si>
  <si>
    <t>DANNI ALLA VETTURA CAUSATI DALL'ATTRAVERSAMENTO DI ANIMALE SELVATICO</t>
  </si>
  <si>
    <t>2021/008650</t>
  </si>
  <si>
    <t>1-8101-2024-0561919</t>
  </si>
  <si>
    <t>rottura copertina in travertino posta sul muro di recinzione del complesso causati durante le operazioni di taglio del manto erboso da un mezzo meccanico</t>
  </si>
  <si>
    <t>2021/007796</t>
  </si>
  <si>
    <t>POS INT- In attesa di eventuali sviluppi</t>
  </si>
  <si>
    <t>Danni Materiali - strada di competenza della provincia di Perugia</t>
  </si>
  <si>
    <t>danni alla vettura di cpt causati dai lavori di bitumatura (gestione in capo alla provincia - no responsabilità ente)</t>
  </si>
  <si>
    <t>2021/007199</t>
  </si>
  <si>
    <t>1-8101-2021-0631664</t>
  </si>
  <si>
    <t>insidia (tombino)</t>
  </si>
  <si>
    <t>causa presenza di tombino cpt danneggia cerchione e carrozzeria della vettura</t>
  </si>
  <si>
    <t>2021/007198</t>
  </si>
  <si>
    <t>1-8101-2021-616554</t>
  </si>
  <si>
    <t>Danni Materiali - no responsabilità ente - strada regionale</t>
  </si>
  <si>
    <t>danni alla vettura causati da buca</t>
  </si>
  <si>
    <t>danni alla vettura di controparte (rottura pneumatico e del bullone) causati dalla presenza di una buca</t>
  </si>
  <si>
    <t>2021/007196</t>
  </si>
  <si>
    <t>1-8101-2021-0616497</t>
  </si>
  <si>
    <t>caduta causa insidia (radice di albero)</t>
  </si>
  <si>
    <t>causa presenza radice di un albero posta sopra il livelli del terreno la minore cadeva rovinosamente a terra riportando diastasi peroneo-astragalica sx trauma distorsivo</t>
  </si>
  <si>
    <t>2021/007194</t>
  </si>
  <si>
    <t>1-8101-2021-0616383</t>
  </si>
  <si>
    <t>Lesioni Fisiche - azione di rivalsa INAIL</t>
  </si>
  <si>
    <t>caduta causa insidia (pavimento scivoloso)</t>
  </si>
  <si>
    <t>2021/006492</t>
  </si>
  <si>
    <t>1-8101-2021-477824</t>
  </si>
  <si>
    <t>Lesioni Fisiche e Danni Materiali</t>
  </si>
  <si>
    <t>caduta da bicicletta</t>
  </si>
  <si>
    <t>causa anomalia presente sul piano viabile, cpt cade dalla bicicletta riportando frattura omero sx, infrazione della VII costa a sx, piccola ferita labbro superiore, escoriazione del naso</t>
  </si>
  <si>
    <t>2021/005170</t>
  </si>
  <si>
    <t>1-8101-2021-0336490</t>
  </si>
  <si>
    <t>danni alla vettura di cpt causati dall'attraversamento di un capriolo</t>
  </si>
  <si>
    <t>2021/005060</t>
  </si>
  <si>
    <t>2021/599798/00</t>
  </si>
  <si>
    <t>la vettura di cpt investiva un grosso cinghiale; cpt riporta lesioni fisiche (distrazione del rachide cervicale)</t>
  </si>
  <si>
    <t>2021/005035</t>
  </si>
  <si>
    <t>2021 / 327604</t>
  </si>
  <si>
    <t>causa presenza di buche di notevoli dimensioni poste al margine della carreggiata, danni al pneumatico anteriore e posteriore dx</t>
  </si>
  <si>
    <t>2021/004402</t>
  </si>
  <si>
    <t>1-8101-2021-284055</t>
  </si>
  <si>
    <t>Danni Materiali - responsabilità Provincia di Perugia</t>
  </si>
  <si>
    <t>causa tombino danni a pneumatico</t>
  </si>
  <si>
    <t>causa tombino presente sul manto stradale cpt rompe pneumatico</t>
  </si>
  <si>
    <t>2021/004401</t>
  </si>
  <si>
    <t>1-8101-2021-0276119</t>
  </si>
  <si>
    <t>Danni Materiali - data accadimento errata</t>
  </si>
  <si>
    <t>2021/001861</t>
  </si>
  <si>
    <t>causa presenza di numerose buche la cpt riporta danni a pneumatico e cerchio della vettura</t>
  </si>
  <si>
    <t>2021/001827</t>
  </si>
  <si>
    <t>Danni Materiali -competenza ANAS</t>
  </si>
  <si>
    <t>nell'attraversare il sottopasso l'auto di cpt rimaneva in panne a causa dell'alto livello dell'acqua stagnante (acqua che evidentemente non era defluita a seguito delle copiose piogge verificatesi nei giorni precedenti)</t>
  </si>
  <si>
    <t>2021/001824</t>
  </si>
  <si>
    <t>1-8101-2021-0099591</t>
  </si>
  <si>
    <t>causa insidia stradale (buca) di importante profondità non segnalata la cpt provocava danni alla vettura</t>
  </si>
  <si>
    <t>2021/001823</t>
  </si>
  <si>
    <t>1-8101-2021-0099562</t>
  </si>
  <si>
    <t>CHIUSO - SS - Respinto</t>
  </si>
  <si>
    <t>causa buca presente sul manto stradale la cpt riportava danni alla vettura (pneumatico e cerchio)</t>
  </si>
  <si>
    <t>2021/001821</t>
  </si>
  <si>
    <t>1-8101-2021-99521</t>
  </si>
  <si>
    <t>disconnessione manto stradale</t>
  </si>
  <si>
    <t>causa manto stradale sconnesso, la controparte, perdeva il controllo della bici cadendo rovinosamente a terra; veniva poi colpito da un auto che transitava riportando gravissime lesioni (frattura scomposta ed ingranata del I metacarpo)</t>
  </si>
  <si>
    <t>2020/007129</t>
  </si>
  <si>
    <t>2020 / 563934 / 00</t>
  </si>
  <si>
    <t>causa buca presente sul manto stradale la cpt danneggia vettura</t>
  </si>
  <si>
    <t>2020/006716</t>
  </si>
  <si>
    <t>2020 / 563929 / 00</t>
  </si>
  <si>
    <t>danni alla vettura di cpt causati con l'urto di una barriera di sbarramento del traffico posta dai vigili che era caduta a terra</t>
  </si>
  <si>
    <t>2020/006711</t>
  </si>
  <si>
    <t>2020 / 539544 / 00</t>
  </si>
  <si>
    <t>decespugliatore</t>
  </si>
  <si>
    <t>rottura vetro posteriore causati durante le operazioni di sfalcio dell'erba</t>
  </si>
  <si>
    <t>2020/004213</t>
  </si>
  <si>
    <t>2020/333409/00</t>
  </si>
  <si>
    <t>causa presenza di buca la cpt danneggia ruota sx anteriore; preventivo euro 267.69</t>
  </si>
  <si>
    <t>2020/002072</t>
  </si>
  <si>
    <t>2020/158704</t>
  </si>
  <si>
    <t>manto stradale sconnesso (buche)</t>
  </si>
  <si>
    <t>danno al trattore causato dal manto stradale sconnesso (presenza di buche)</t>
  </si>
  <si>
    <t>2020/000078</t>
  </si>
  <si>
    <t>2020/135804/00</t>
  </si>
  <si>
    <t>Danni Materiali - responsabilità VUS?</t>
  </si>
  <si>
    <t>causa lavori effettuati dalla VUS su autorizzazione del comune danni al veicolo (foratura pneumatici e danni agli ammortizzatori) che è stato rimosso con il carro attrezzi</t>
  </si>
  <si>
    <t>2019/907549</t>
  </si>
  <si>
    <t>2020/2532/00</t>
  </si>
  <si>
    <t>urto con transenna di ferro</t>
  </si>
  <si>
    <t>danni alla vettura di controparte causati dall'urto con una transenna in ferro</t>
  </si>
  <si>
    <t>2019/906481</t>
  </si>
  <si>
    <t>2020/167964</t>
  </si>
  <si>
    <t>buca piena d'acqua</t>
  </si>
  <si>
    <t>danni a due pneumatici causa buca piena d'acqua.</t>
  </si>
  <si>
    <t>2019/905749</t>
  </si>
  <si>
    <t>2019/587303/00</t>
  </si>
  <si>
    <t>dissesto manto stradale</t>
  </si>
  <si>
    <t>causa disconnessione del manto stradale (anomalia altimetrica concava profonda 15 cm) non visibile per ora notturna e presenza di acqua piovana, la cpt riportava danni al veicolo e lesioni fisiche.</t>
  </si>
  <si>
    <t>2019/904594</t>
  </si>
  <si>
    <t>causa buche presenti sotto l'altalena la minore è caduta riportando trauma contusivo del volto e frattura I° dito mano sinistra</t>
  </si>
  <si>
    <t>2019/904493</t>
  </si>
  <si>
    <t>2019/439081/00</t>
  </si>
  <si>
    <t>causa inesistenza di misure antiscivolo, di una pessima visibilità nonchè di assoluta uniformità cromatica tra i gradini della scala e il pianerottolo la cpt cadeva rovinosamente dalla scalinata urtando violentemente contro il montante in cemento armato causandosi frattura bifocale dell'omero sx</t>
  </si>
  <si>
    <t>2019/904490</t>
  </si>
  <si>
    <t>causa dislivello del manto stradale il pedone cadeva a terra causandosi trauma cranico minore e contuzione ginocchio sx</t>
  </si>
  <si>
    <t>2019/903762</t>
  </si>
  <si>
    <t>2019/409781/00</t>
  </si>
  <si>
    <t>danno pneumatico veicolo di cpt causa presenza di buca</t>
  </si>
  <si>
    <t>2019/903761</t>
  </si>
  <si>
    <t>2019/409626/00</t>
  </si>
  <si>
    <t>danni al cerchione della ruota anteriore sx e alla gomma posteriore dx del veicolo di cpt causa presenza di grossa buca sul manto stradale</t>
  </si>
  <si>
    <t>2019/903144</t>
  </si>
  <si>
    <t>causa buca (nascosta) presente sulla strada la cpt - mentre correva - cadeva a terra riportando trauma contusivo, distorsivo ginocchio destro con distacco spina tibiale mediale.</t>
  </si>
  <si>
    <t>2019/901972</t>
  </si>
  <si>
    <t>2019/227792/00</t>
  </si>
  <si>
    <t>la strada si restinge a tal punto da non consentire il passaggio del camper che rimaneva incastrato riportando danni alle fiancate</t>
  </si>
  <si>
    <t>2019/901380</t>
  </si>
  <si>
    <t>2019/119218/00</t>
  </si>
  <si>
    <t>danni alla vettura di controparte a seguito della caduta di un segnale stradale</t>
  </si>
  <si>
    <t>2019/901301</t>
  </si>
  <si>
    <t>causa buca la cpt danneggia pneumatico e cerchio</t>
  </si>
  <si>
    <t>2019/901021</t>
  </si>
  <si>
    <t>2019/111389/00</t>
  </si>
  <si>
    <t>danni al veicolo per presenza di sassi sulla strada</t>
  </si>
  <si>
    <t>2019/900720</t>
  </si>
  <si>
    <t>2019/84736/00</t>
  </si>
  <si>
    <t>A causa della presenza di una buca sul manto stardale la c/p danneggiava la propria autovettura Avv. Antonioli Fabio: mail: fabio.antonioli@studiolegaleantonioli.it 12/02 inoltrato in Compagnia preventivo</t>
  </si>
  <si>
    <t>2019/000319</t>
  </si>
  <si>
    <t>2019/84770/00</t>
  </si>
  <si>
    <t>A causa della presenza di buca e manto strdale dissestato la c/p  danneggiava la propria autovettura</t>
  </si>
  <si>
    <t>A causa della presenza di una buca e manto stradale sconnesso danneggiava la propria autovettura</t>
  </si>
  <si>
    <t>2019/000223</t>
  </si>
  <si>
    <t>caduta sassi</t>
  </si>
  <si>
    <t>A seguito della caduta di massi l' autovettura di c/p subiva dei danni</t>
  </si>
  <si>
    <t>2018/007934</t>
  </si>
  <si>
    <t>2019/85008/00</t>
  </si>
  <si>
    <t>rottura pneumatico causa buca</t>
  </si>
  <si>
    <t>rottura pneumatico sx causa presenza buca - fattura 75,00</t>
  </si>
  <si>
    <t>2018/007505</t>
  </si>
  <si>
    <t>2019/84664/00</t>
  </si>
  <si>
    <t>A causa di una buca presente sul manto stradale danneggiava la propria autovettura</t>
  </si>
  <si>
    <t>A causa della presenza di una buca presente sul manto stradale la c/p danneggiava la propria autovettura</t>
  </si>
  <si>
    <t xml:space="preserve">Reale Mutua </t>
  </si>
  <si>
    <t>Reale Mutua</t>
  </si>
  <si>
    <t>Aperto</t>
  </si>
  <si>
    <t>Unipol</t>
  </si>
  <si>
    <t>2024-009333</t>
  </si>
  <si>
    <t>AZIONE DI SURROGA INAIL</t>
  </si>
  <si>
    <t>2025 / 001408 </t>
  </si>
  <si>
    <t>1-8101-2025-0130437</t>
  </si>
  <si>
    <t>albero cade su vettura</t>
  </si>
  <si>
    <t>albero</t>
  </si>
  <si>
    <t>1-8101-2024-0963530</t>
  </si>
  <si>
    <t>Tipo</t>
  </si>
  <si>
    <t>Causa</t>
  </si>
  <si>
    <t>Note</t>
  </si>
  <si>
    <t>caduta dalla bici causa dissesto stradale</t>
  </si>
  <si>
    <t>Lesioni Fisiche - sx non aperto da agenzia l’area verde è di proprietà privata, e che su di essa può essere considerato acclarato l’uso pubblico.</t>
  </si>
  <si>
    <t>Lesioni Fisiche - sx non aperto da agenzia</t>
  </si>
  <si>
    <t>Danni materiali - sx non aperto da agenzia</t>
  </si>
  <si>
    <t xml:space="preserve"> mancanza segnaletica</t>
  </si>
  <si>
    <t xml:space="preserve"> enormi buche </t>
  </si>
  <si>
    <t xml:space="preserve"> sottopasso allagato</t>
  </si>
  <si>
    <t xml:space="preserve">dislivello del manto stradale </t>
  </si>
  <si>
    <t xml:space="preserve">buca </t>
  </si>
  <si>
    <t>COMUNE DI TREVI SITUAZIONE SINISTRI POLIZZA RCT/O PERIODO 30/09/2018 - 25/03/2025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</si>
</sst>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10]_-;\-* #,##0.00\ [$€-410]_-;_-* &quot;-&quot;??\ [$€-410]_-;_-@_-"/>
  </numFmts>
  <fonts count="4">
    <font>
      <sz val="11"/>
      <name val="Aptos Narrow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b/>
      <sz val="18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vertical="justify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1" xfId="0" applyBorder="1"/>
    <xf numFmtId="14" fontId="0" fillId="0" borderId="1" xfId="0" applyNumberFormat="1" applyBorder="1"/>
    <xf numFmtId="0" fontId="0" fillId="0" borderId="6" xfId="0" applyBorder="1" applyAlignment="1">
      <alignment vertical="justify"/>
    </xf>
    <xf numFmtId="0" fontId="2" fillId="0" borderId="1" xfId="0" applyFont="1" applyBorder="1"/>
    <xf numFmtId="164" fontId="0" fillId="0" borderId="1" xfId="0" applyNumberFormat="1" applyBorder="1"/>
    <xf numFmtId="165" fontId="0" fillId="0" borderId="0" xfId="0" applyNumberFormat="1"/>
    <xf numFmtId="165" fontId="0" fillId="0" borderId="3" xfId="0" applyNumberFormat="1" applyBorder="1"/>
    <xf numFmtId="165" fontId="0" fillId="0" borderId="1" xfId="0" applyNumberFormat="1" applyBorder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3" fillId="0" borderId="0" xfId="0" applyFont="1"/>
    <xf numFmtId="0" fontId="3" fillId="2" borderId="0" xfId="0" applyFont="1" applyFill="1"/>
    <xf numFmtId="165" fontId="3" fillId="2" borderId="0" xfId="0" applyNumberFormat="1" applyFont="1" applyFill="1"/>
    <xf numFmtId="0" fontId="3" fillId="2" borderId="0" xfId="0" applyFont="1" applyFill="1" applyAlignment="1">
      <alignment vertical="justify"/>
    </xf>
  </cellXfs>
  <cellStyles count="2">
    <cellStyle name="Normale" xfId="0" builtinId="0"/>
    <cellStyle name="Normale 2" xfId="1" xr:uid="{5C2F96FE-CBF5-4D38-A27F-928ABA19BC11}"/>
  </cellStyles>
  <dxfs count="20">
    <dxf>
      <alignment horizontal="general" vertical="justify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.00\ &quot;€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€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€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P87" totalsRowShown="0" headerRowDxfId="19" headerRowBorderDxfId="18" tableBorderDxfId="17" totalsRowBorderDxfId="16">
  <autoFilter ref="A4:P87" xr:uid="{00000000-0009-0000-0100-000001000000}"/>
  <tableColumns count="16">
    <tableColumn id="1" xr3:uid="{00000000-0010-0000-0000-000001000000}" name="Anno" dataDxfId="15"/>
    <tableColumn id="5" xr3:uid="{00000000-0010-0000-0000-000005000000}" name="Cliente" dataDxfId="14"/>
    <tableColumn id="6" xr3:uid="{00000000-0010-0000-0000-000006000000}" name="Polizza" dataDxfId="13"/>
    <tableColumn id="8" xr3:uid="{00000000-0010-0000-0000-000008000000}" name="Effetto Polizza" dataDxfId="12"/>
    <tableColumn id="9" xr3:uid="{00000000-0010-0000-0000-000009000000}" name="Scadenza Polizza" dataDxfId="11"/>
    <tableColumn id="10" xr3:uid="{00000000-0010-0000-0000-00000A000000}" name="Compagnia" dataDxfId="10"/>
    <tableColumn id="12" xr3:uid="{00000000-0010-0000-0000-00000C000000}" name="N.Sinistro" dataDxfId="9"/>
    <tableColumn id="13" xr3:uid="{00000000-0010-0000-0000-00000D000000}" name="RifCompagnia" dataDxfId="8"/>
    <tableColumn id="14" xr3:uid="{00000000-0010-0000-0000-00000E000000}" name="Data Sinistro" dataDxfId="7"/>
    <tableColumn id="19" xr3:uid="{00000000-0010-0000-0000-000013000000}" name="Stato" dataDxfId="6"/>
    <tableColumn id="24" xr3:uid="{00000000-0010-0000-0000-000018000000}" name="Riserva" dataDxfId="5"/>
    <tableColumn id="30" xr3:uid="{00000000-0010-0000-0000-00001E000000}" name="Liquidato" dataDxfId="4"/>
    <tableColumn id="31" xr3:uid="{00000000-0010-0000-0000-00001F000000}" name="Franchigia" dataDxfId="3"/>
    <tableColumn id="56" xr3:uid="{00000000-0010-0000-0000-000038000000}" name="Tipo" dataDxfId="2"/>
    <tableColumn id="57" xr3:uid="{00000000-0010-0000-0000-000039000000}" name="Causa" dataDxfId="1"/>
    <tableColumn id="58" xr3:uid="{00000000-0010-0000-0000-00003A000000}" name="Not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9"/>
  <sheetViews>
    <sheetView tabSelected="1" workbookViewId="0">
      <selection activeCell="N86" sqref="N86:N87"/>
    </sheetView>
  </sheetViews>
  <sheetFormatPr defaultRowHeight="14.4"/>
  <cols>
    <col min="1" max="1" width="5" bestFit="1" customWidth="1"/>
    <col min="2" max="3" width="19.33203125" customWidth="1"/>
    <col min="4" max="5" width="11" bestFit="1" customWidth="1"/>
    <col min="6" max="6" width="14.44140625" customWidth="1"/>
    <col min="7" max="7" width="12" bestFit="1" customWidth="1"/>
    <col min="8" max="8" width="22" bestFit="1" customWidth="1"/>
    <col min="9" max="9" width="11" bestFit="1" customWidth="1"/>
    <col min="10" max="10" width="37.5546875" customWidth="1"/>
    <col min="11" max="12" width="11.77734375" style="10" bestFit="1" customWidth="1"/>
    <col min="13" max="13" width="11.44140625" style="10" bestFit="1" customWidth="1"/>
    <col min="14" max="15" width="60" bestFit="1" customWidth="1"/>
    <col min="16" max="16" width="60" style="1" bestFit="1" customWidth="1"/>
  </cols>
  <sheetData>
    <row r="2" spans="1:16" s="17" customFormat="1" ht="23.4">
      <c r="A2" s="18"/>
      <c r="B2" s="18" t="s">
        <v>317</v>
      </c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8"/>
      <c r="O2" s="18"/>
      <c r="P2" s="20"/>
    </row>
    <row r="4" spans="1:16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11" t="s">
        <v>10</v>
      </c>
      <c r="L4" s="11" t="s">
        <v>11</v>
      </c>
      <c r="M4" s="11" t="s">
        <v>12</v>
      </c>
      <c r="N4" s="14" t="s">
        <v>305</v>
      </c>
      <c r="O4" s="14" t="s">
        <v>306</v>
      </c>
      <c r="P4" s="15" t="s">
        <v>307</v>
      </c>
    </row>
    <row r="5" spans="1:16">
      <c r="A5" s="4">
        <v>2025</v>
      </c>
      <c r="B5" s="5" t="s">
        <v>13</v>
      </c>
      <c r="C5" s="5" t="s">
        <v>14</v>
      </c>
      <c r="D5" s="6">
        <v>45107</v>
      </c>
      <c r="E5" s="6">
        <v>45838</v>
      </c>
      <c r="F5" s="8" t="s">
        <v>297</v>
      </c>
      <c r="G5" s="5" t="s">
        <v>300</v>
      </c>
      <c r="H5" s="5" t="s">
        <v>301</v>
      </c>
      <c r="I5" s="6">
        <v>45669</v>
      </c>
      <c r="J5" s="8" t="s">
        <v>29</v>
      </c>
      <c r="K5" s="12">
        <v>0</v>
      </c>
      <c r="L5" s="12">
        <v>1700</v>
      </c>
      <c r="M5" s="12">
        <v>0</v>
      </c>
      <c r="N5" s="8" t="s">
        <v>18</v>
      </c>
      <c r="O5" s="8" t="s">
        <v>303</v>
      </c>
      <c r="P5" s="7" t="s">
        <v>302</v>
      </c>
    </row>
    <row r="6" spans="1:16">
      <c r="A6" s="4">
        <v>2024</v>
      </c>
      <c r="B6" s="5" t="s">
        <v>13</v>
      </c>
      <c r="C6" s="5" t="s">
        <v>14</v>
      </c>
      <c r="D6" s="6">
        <v>45107</v>
      </c>
      <c r="E6" s="6">
        <v>45838</v>
      </c>
      <c r="F6" s="8" t="s">
        <v>297</v>
      </c>
      <c r="G6" s="5" t="s">
        <v>298</v>
      </c>
      <c r="H6" s="8" t="s">
        <v>304</v>
      </c>
      <c r="I6" s="6">
        <v>45078</v>
      </c>
      <c r="J6" s="13" t="s">
        <v>296</v>
      </c>
      <c r="K6" s="12">
        <v>0</v>
      </c>
      <c r="L6" s="12">
        <v>0</v>
      </c>
      <c r="M6" s="12">
        <v>0</v>
      </c>
      <c r="N6" s="8" t="s">
        <v>122</v>
      </c>
      <c r="O6" s="5" t="s">
        <v>299</v>
      </c>
      <c r="P6" s="16" t="s">
        <v>308</v>
      </c>
    </row>
    <row r="7" spans="1:16" ht="28.8">
      <c r="A7" s="4">
        <v>2024</v>
      </c>
      <c r="B7" s="5" t="s">
        <v>13</v>
      </c>
      <c r="C7" s="5" t="s">
        <v>14</v>
      </c>
      <c r="D7" s="6">
        <v>45107</v>
      </c>
      <c r="E7" s="6">
        <v>45838</v>
      </c>
      <c r="F7" s="8" t="s">
        <v>297</v>
      </c>
      <c r="G7" s="5" t="s">
        <v>16</v>
      </c>
      <c r="H7" s="5" t="s">
        <v>17</v>
      </c>
      <c r="I7" s="6">
        <v>45582</v>
      </c>
      <c r="J7" s="8" t="s">
        <v>29</v>
      </c>
      <c r="K7" s="9">
        <v>0</v>
      </c>
      <c r="L7" s="9">
        <v>250</v>
      </c>
      <c r="M7" s="9">
        <v>0</v>
      </c>
      <c r="N7" s="5" t="s">
        <v>18</v>
      </c>
      <c r="O7" s="5" t="s">
        <v>19</v>
      </c>
      <c r="P7" s="7" t="s">
        <v>20</v>
      </c>
    </row>
    <row r="8" spans="1:16" ht="28.8">
      <c r="A8" s="4">
        <v>2024</v>
      </c>
      <c r="B8" s="5" t="s">
        <v>13</v>
      </c>
      <c r="C8" s="5" t="s">
        <v>14</v>
      </c>
      <c r="D8" s="6">
        <v>45107</v>
      </c>
      <c r="E8" s="6">
        <v>45838</v>
      </c>
      <c r="F8" s="8" t="s">
        <v>297</v>
      </c>
      <c r="G8" s="5" t="s">
        <v>21</v>
      </c>
      <c r="H8" s="5" t="s">
        <v>15</v>
      </c>
      <c r="I8" s="6">
        <v>45377</v>
      </c>
      <c r="J8" s="8" t="s">
        <v>75</v>
      </c>
      <c r="K8" s="12">
        <v>0</v>
      </c>
      <c r="L8" s="12">
        <v>0</v>
      </c>
      <c r="M8" s="12">
        <v>0</v>
      </c>
      <c r="N8" s="8" t="s">
        <v>103</v>
      </c>
      <c r="O8" s="8" t="s">
        <v>312</v>
      </c>
      <c r="P8" s="7" t="s">
        <v>22</v>
      </c>
    </row>
    <row r="9" spans="1:16">
      <c r="A9" s="4">
        <v>2024</v>
      </c>
      <c r="B9" s="5" t="s">
        <v>13</v>
      </c>
      <c r="C9" s="5" t="s">
        <v>14</v>
      </c>
      <c r="D9" s="6">
        <v>45107</v>
      </c>
      <c r="E9" s="6">
        <v>45838</v>
      </c>
      <c r="F9" s="8" t="s">
        <v>297</v>
      </c>
      <c r="G9" s="5" t="s">
        <v>23</v>
      </c>
      <c r="H9" s="5" t="s">
        <v>24</v>
      </c>
      <c r="I9" s="6">
        <v>45316</v>
      </c>
      <c r="J9" s="8" t="s">
        <v>39</v>
      </c>
      <c r="K9" s="12">
        <v>0</v>
      </c>
      <c r="L9" s="12">
        <v>0</v>
      </c>
      <c r="M9" s="12">
        <v>0</v>
      </c>
      <c r="N9" s="5" t="s">
        <v>18</v>
      </c>
      <c r="O9" s="5" t="s">
        <v>25</v>
      </c>
      <c r="P9" s="7" t="s">
        <v>26</v>
      </c>
    </row>
    <row r="10" spans="1:16">
      <c r="A10" s="4">
        <v>2024</v>
      </c>
      <c r="B10" s="5" t="s">
        <v>13</v>
      </c>
      <c r="C10" s="5" t="s">
        <v>14</v>
      </c>
      <c r="D10" s="6">
        <v>45107</v>
      </c>
      <c r="E10" s="6">
        <v>45838</v>
      </c>
      <c r="F10" s="8" t="s">
        <v>297</v>
      </c>
      <c r="G10" s="5" t="s">
        <v>27</v>
      </c>
      <c r="H10" s="5" t="s">
        <v>28</v>
      </c>
      <c r="I10" s="6">
        <v>45295</v>
      </c>
      <c r="J10" s="5" t="s">
        <v>29</v>
      </c>
      <c r="K10" s="9">
        <v>0</v>
      </c>
      <c r="L10" s="9">
        <v>220</v>
      </c>
      <c r="M10" s="9">
        <v>0</v>
      </c>
      <c r="N10" s="5" t="s">
        <v>18</v>
      </c>
      <c r="O10" s="5" t="s">
        <v>30</v>
      </c>
      <c r="P10" s="7" t="s">
        <v>31</v>
      </c>
    </row>
    <row r="11" spans="1:16" ht="43.2">
      <c r="A11" s="4">
        <v>2024</v>
      </c>
      <c r="B11" s="5" t="s">
        <v>13</v>
      </c>
      <c r="C11" s="5" t="s">
        <v>14</v>
      </c>
      <c r="D11" s="6">
        <v>45107</v>
      </c>
      <c r="E11" s="6">
        <v>45838</v>
      </c>
      <c r="F11" s="8" t="s">
        <v>297</v>
      </c>
      <c r="G11" s="5" t="s">
        <v>32</v>
      </c>
      <c r="H11" s="5" t="s">
        <v>33</v>
      </c>
      <c r="I11" s="6">
        <v>45216</v>
      </c>
      <c r="J11" s="5" t="s">
        <v>34</v>
      </c>
      <c r="K11" s="12">
        <v>1879.34</v>
      </c>
      <c r="L11" s="12">
        <v>0</v>
      </c>
      <c r="M11" s="12">
        <v>0</v>
      </c>
      <c r="N11" s="5" t="s">
        <v>18</v>
      </c>
      <c r="O11" s="5" t="s">
        <v>35</v>
      </c>
      <c r="P11" s="7" t="s">
        <v>36</v>
      </c>
    </row>
    <row r="12" spans="1:16" ht="28.8">
      <c r="A12" s="4">
        <v>2024</v>
      </c>
      <c r="B12" s="5" t="s">
        <v>13</v>
      </c>
      <c r="C12" s="5" t="s">
        <v>14</v>
      </c>
      <c r="D12" s="6">
        <v>45107</v>
      </c>
      <c r="E12" s="6">
        <v>45838</v>
      </c>
      <c r="F12" s="8" t="s">
        <v>297</v>
      </c>
      <c r="G12" s="5" t="s">
        <v>37</v>
      </c>
      <c r="H12" s="5" t="s">
        <v>38</v>
      </c>
      <c r="I12" s="6">
        <v>45306</v>
      </c>
      <c r="J12" s="5" t="s">
        <v>39</v>
      </c>
      <c r="K12" s="9">
        <v>0</v>
      </c>
      <c r="L12" s="9">
        <v>0</v>
      </c>
      <c r="M12" s="9">
        <v>0</v>
      </c>
      <c r="N12" s="5" t="s">
        <v>18</v>
      </c>
      <c r="O12" s="5" t="s">
        <v>40</v>
      </c>
      <c r="P12" s="7" t="s">
        <v>41</v>
      </c>
    </row>
    <row r="13" spans="1:16">
      <c r="A13" s="4">
        <v>2023</v>
      </c>
      <c r="B13" s="5" t="s">
        <v>13</v>
      </c>
      <c r="C13" s="5" t="s">
        <v>14</v>
      </c>
      <c r="D13" s="6">
        <v>45107</v>
      </c>
      <c r="E13" s="6">
        <v>45838</v>
      </c>
      <c r="F13" s="8" t="s">
        <v>297</v>
      </c>
      <c r="G13" s="5" t="s">
        <v>42</v>
      </c>
      <c r="H13" s="5" t="s">
        <v>43</v>
      </c>
      <c r="I13" s="6">
        <v>45261</v>
      </c>
      <c r="J13" s="5" t="s">
        <v>29</v>
      </c>
      <c r="K13" s="9">
        <v>0</v>
      </c>
      <c r="L13" s="9">
        <v>350</v>
      </c>
      <c r="M13" s="9">
        <v>0</v>
      </c>
      <c r="N13" s="5" t="s">
        <v>18</v>
      </c>
      <c r="O13" s="8" t="s">
        <v>19</v>
      </c>
      <c r="P13" s="7" t="s">
        <v>44</v>
      </c>
    </row>
    <row r="14" spans="1:16">
      <c r="A14" s="4">
        <v>2023</v>
      </c>
      <c r="B14" s="5" t="s">
        <v>13</v>
      </c>
      <c r="C14" s="5" t="s">
        <v>14</v>
      </c>
      <c r="D14" s="6">
        <v>45107</v>
      </c>
      <c r="E14" s="6">
        <v>45838</v>
      </c>
      <c r="F14" s="8" t="s">
        <v>297</v>
      </c>
      <c r="G14" s="5" t="s">
        <v>45</v>
      </c>
      <c r="H14" s="5" t="s">
        <v>46</v>
      </c>
      <c r="I14" s="6">
        <v>45243</v>
      </c>
      <c r="J14" s="5" t="s">
        <v>29</v>
      </c>
      <c r="K14" s="9">
        <v>0</v>
      </c>
      <c r="L14" s="9">
        <v>229.36</v>
      </c>
      <c r="M14" s="9">
        <v>0</v>
      </c>
      <c r="N14" s="5" t="s">
        <v>18</v>
      </c>
      <c r="O14" s="8" t="s">
        <v>19</v>
      </c>
      <c r="P14" s="7" t="s">
        <v>47</v>
      </c>
    </row>
    <row r="15" spans="1:16" ht="28.8">
      <c r="A15" s="4">
        <v>2023</v>
      </c>
      <c r="B15" s="5" t="s">
        <v>13</v>
      </c>
      <c r="C15" s="5" t="s">
        <v>14</v>
      </c>
      <c r="D15" s="6">
        <v>45107</v>
      </c>
      <c r="E15" s="6">
        <v>45838</v>
      </c>
      <c r="F15" s="8" t="s">
        <v>297</v>
      </c>
      <c r="G15" s="5" t="s">
        <v>48</v>
      </c>
      <c r="H15" s="5" t="s">
        <v>49</v>
      </c>
      <c r="I15" s="6">
        <v>45241</v>
      </c>
      <c r="J15" s="5" t="s">
        <v>29</v>
      </c>
      <c r="K15" s="9">
        <v>0</v>
      </c>
      <c r="L15" s="9">
        <v>316.3</v>
      </c>
      <c r="M15" s="9">
        <v>0</v>
      </c>
      <c r="N15" s="5" t="s">
        <v>18</v>
      </c>
      <c r="O15" s="5" t="s">
        <v>19</v>
      </c>
      <c r="P15" s="7" t="s">
        <v>50</v>
      </c>
    </row>
    <row r="16" spans="1:16" ht="28.8">
      <c r="A16" s="4">
        <v>2023</v>
      </c>
      <c r="B16" s="5" t="s">
        <v>13</v>
      </c>
      <c r="C16" s="5" t="s">
        <v>14</v>
      </c>
      <c r="D16" s="6">
        <v>45107</v>
      </c>
      <c r="E16" s="6">
        <v>45838</v>
      </c>
      <c r="F16" s="8" t="s">
        <v>297</v>
      </c>
      <c r="G16" s="5" t="s">
        <v>51</v>
      </c>
      <c r="H16" s="5" t="s">
        <v>52</v>
      </c>
      <c r="I16" s="6">
        <v>45162</v>
      </c>
      <c r="J16" s="5" t="s">
        <v>29</v>
      </c>
      <c r="K16" s="9">
        <v>0</v>
      </c>
      <c r="L16" s="9">
        <v>557</v>
      </c>
      <c r="M16" s="9">
        <v>0</v>
      </c>
      <c r="N16" s="5" t="s">
        <v>18</v>
      </c>
      <c r="O16" s="8" t="s">
        <v>225</v>
      </c>
      <c r="P16" s="7" t="s">
        <v>53</v>
      </c>
    </row>
    <row r="17" spans="1:16">
      <c r="A17" s="4">
        <v>2023</v>
      </c>
      <c r="B17" s="5" t="s">
        <v>13</v>
      </c>
      <c r="C17" s="5" t="s">
        <v>14</v>
      </c>
      <c r="D17" s="6">
        <v>45107</v>
      </c>
      <c r="E17" s="6">
        <v>45838</v>
      </c>
      <c r="F17" s="8" t="s">
        <v>297</v>
      </c>
      <c r="G17" s="5" t="s">
        <v>54</v>
      </c>
      <c r="H17" s="5" t="s">
        <v>55</v>
      </c>
      <c r="I17" s="6">
        <v>45130</v>
      </c>
      <c r="J17" s="5" t="s">
        <v>29</v>
      </c>
      <c r="K17" s="9">
        <v>0</v>
      </c>
      <c r="L17" s="9">
        <v>1000</v>
      </c>
      <c r="M17" s="9">
        <v>0</v>
      </c>
      <c r="N17" s="5" t="s">
        <v>18</v>
      </c>
      <c r="O17" s="8" t="s">
        <v>19</v>
      </c>
      <c r="P17" s="7" t="s">
        <v>56</v>
      </c>
    </row>
    <row r="18" spans="1:16">
      <c r="A18" s="4">
        <v>2023</v>
      </c>
      <c r="B18" s="5" t="s">
        <v>13</v>
      </c>
      <c r="C18" s="8" t="s">
        <v>57</v>
      </c>
      <c r="D18" s="6">
        <v>44196</v>
      </c>
      <c r="E18" s="6">
        <v>45107</v>
      </c>
      <c r="F18" s="8" t="s">
        <v>297</v>
      </c>
      <c r="G18" s="5" t="s">
        <v>58</v>
      </c>
      <c r="H18" s="5" t="s">
        <v>59</v>
      </c>
      <c r="I18" s="6">
        <v>45084</v>
      </c>
      <c r="J18" s="5" t="s">
        <v>29</v>
      </c>
      <c r="K18" s="9">
        <v>0</v>
      </c>
      <c r="L18" s="9">
        <v>600</v>
      </c>
      <c r="M18" s="9">
        <v>0</v>
      </c>
      <c r="N18" s="5" t="s">
        <v>18</v>
      </c>
      <c r="O18" s="8" t="s">
        <v>19</v>
      </c>
      <c r="P18" s="7" t="s">
        <v>56</v>
      </c>
    </row>
    <row r="19" spans="1:16" ht="43.2">
      <c r="A19" s="4">
        <v>2023</v>
      </c>
      <c r="B19" s="5" t="s">
        <v>13</v>
      </c>
      <c r="C19" s="5" t="s">
        <v>57</v>
      </c>
      <c r="D19" s="6">
        <v>44196</v>
      </c>
      <c r="E19" s="6">
        <v>45107</v>
      </c>
      <c r="F19" s="8" t="s">
        <v>297</v>
      </c>
      <c r="G19" s="5" t="s">
        <v>60</v>
      </c>
      <c r="H19" s="5" t="s">
        <v>61</v>
      </c>
      <c r="I19" s="6">
        <v>45051</v>
      </c>
      <c r="J19" s="5" t="s">
        <v>39</v>
      </c>
      <c r="K19" s="9">
        <v>0</v>
      </c>
      <c r="L19" s="9">
        <v>0</v>
      </c>
      <c r="M19" s="9">
        <v>0</v>
      </c>
      <c r="N19" s="5" t="s">
        <v>18</v>
      </c>
      <c r="O19" s="5" t="s">
        <v>40</v>
      </c>
      <c r="P19" s="7" t="s">
        <v>62</v>
      </c>
    </row>
    <row r="20" spans="1:16" ht="28.8">
      <c r="A20" s="4">
        <v>2023</v>
      </c>
      <c r="B20" s="5" t="s">
        <v>13</v>
      </c>
      <c r="C20" s="5" t="s">
        <v>57</v>
      </c>
      <c r="D20" s="6">
        <v>44196</v>
      </c>
      <c r="E20" s="6">
        <v>45107</v>
      </c>
      <c r="F20" s="8" t="s">
        <v>297</v>
      </c>
      <c r="G20" s="5" t="s">
        <v>63</v>
      </c>
      <c r="H20" s="5" t="s">
        <v>64</v>
      </c>
      <c r="I20" s="6">
        <v>45061</v>
      </c>
      <c r="J20" s="5" t="s">
        <v>29</v>
      </c>
      <c r="K20" s="9">
        <v>0</v>
      </c>
      <c r="L20" s="9">
        <v>410</v>
      </c>
      <c r="M20" s="9">
        <v>0</v>
      </c>
      <c r="N20" s="5" t="s">
        <v>18</v>
      </c>
      <c r="O20" s="5" t="s">
        <v>65</v>
      </c>
      <c r="P20" s="7" t="s">
        <v>66</v>
      </c>
    </row>
    <row r="21" spans="1:16" ht="28.8">
      <c r="A21" s="4">
        <v>2023</v>
      </c>
      <c r="B21" s="5" t="s">
        <v>13</v>
      </c>
      <c r="C21" s="5" t="s">
        <v>57</v>
      </c>
      <c r="D21" s="6">
        <v>44196</v>
      </c>
      <c r="E21" s="6">
        <v>45107</v>
      </c>
      <c r="F21" s="8" t="s">
        <v>297</v>
      </c>
      <c r="G21" s="5" t="s">
        <v>67</v>
      </c>
      <c r="H21" s="5" t="s">
        <v>68</v>
      </c>
      <c r="I21" s="6">
        <v>45040</v>
      </c>
      <c r="J21" s="5" t="s">
        <v>29</v>
      </c>
      <c r="K21" s="9">
        <v>0</v>
      </c>
      <c r="L21" s="9">
        <v>495</v>
      </c>
      <c r="M21" s="9">
        <v>0</v>
      </c>
      <c r="N21" s="5" t="s">
        <v>18</v>
      </c>
      <c r="O21" s="5" t="s">
        <v>69</v>
      </c>
      <c r="P21" s="7" t="s">
        <v>70</v>
      </c>
    </row>
    <row r="22" spans="1:16">
      <c r="A22" s="4">
        <v>2023</v>
      </c>
      <c r="B22" s="5" t="s">
        <v>13</v>
      </c>
      <c r="C22" s="5" t="s">
        <v>57</v>
      </c>
      <c r="D22" s="6">
        <v>44196</v>
      </c>
      <c r="E22" s="6">
        <v>45107</v>
      </c>
      <c r="F22" s="8" t="s">
        <v>297</v>
      </c>
      <c r="G22" s="5" t="s">
        <v>71</v>
      </c>
      <c r="H22" s="5" t="s">
        <v>72</v>
      </c>
      <c r="I22" s="6">
        <v>45012</v>
      </c>
      <c r="J22" s="5" t="s">
        <v>29</v>
      </c>
      <c r="K22" s="9">
        <v>0</v>
      </c>
      <c r="L22" s="9">
        <v>130</v>
      </c>
      <c r="M22" s="9">
        <v>0</v>
      </c>
      <c r="N22" s="5" t="s">
        <v>18</v>
      </c>
      <c r="O22" s="5" t="s">
        <v>19</v>
      </c>
      <c r="P22" s="7" t="s">
        <v>73</v>
      </c>
    </row>
    <row r="23" spans="1:16" ht="43.2">
      <c r="A23" s="4">
        <v>2023</v>
      </c>
      <c r="B23" s="5" t="s">
        <v>13</v>
      </c>
      <c r="C23" s="5" t="s">
        <v>57</v>
      </c>
      <c r="D23" s="6">
        <v>44196</v>
      </c>
      <c r="E23" s="6">
        <v>45107</v>
      </c>
      <c r="F23" s="8" t="s">
        <v>297</v>
      </c>
      <c r="G23" s="5" t="s">
        <v>74</v>
      </c>
      <c r="H23" s="5" t="s">
        <v>15</v>
      </c>
      <c r="I23" s="6">
        <v>45011</v>
      </c>
      <c r="J23" s="8" t="s">
        <v>75</v>
      </c>
      <c r="K23" s="12">
        <v>0</v>
      </c>
      <c r="L23" s="12">
        <v>0</v>
      </c>
      <c r="M23" s="12">
        <v>0</v>
      </c>
      <c r="N23" s="8" t="s">
        <v>103</v>
      </c>
      <c r="O23" s="5" t="s">
        <v>19</v>
      </c>
      <c r="P23" s="7" t="s">
        <v>76</v>
      </c>
    </row>
    <row r="24" spans="1:16">
      <c r="A24" s="4">
        <v>2023</v>
      </c>
      <c r="B24" s="5" t="s">
        <v>13</v>
      </c>
      <c r="C24" s="5" t="s">
        <v>57</v>
      </c>
      <c r="D24" s="6">
        <v>44196</v>
      </c>
      <c r="E24" s="6">
        <v>45107</v>
      </c>
      <c r="F24" s="8" t="s">
        <v>297</v>
      </c>
      <c r="G24" s="5" t="s">
        <v>77</v>
      </c>
      <c r="H24" s="5" t="s">
        <v>78</v>
      </c>
      <c r="I24" s="6">
        <v>44989</v>
      </c>
      <c r="J24" s="5" t="s">
        <v>29</v>
      </c>
      <c r="K24" s="9">
        <v>0</v>
      </c>
      <c r="L24" s="9">
        <v>280</v>
      </c>
      <c r="M24" s="9">
        <v>0</v>
      </c>
      <c r="N24" s="5" t="s">
        <v>18</v>
      </c>
      <c r="O24" s="5" t="s">
        <v>19</v>
      </c>
      <c r="P24" s="7" t="s">
        <v>79</v>
      </c>
    </row>
    <row r="25" spans="1:16">
      <c r="A25" s="4">
        <v>2023</v>
      </c>
      <c r="B25" s="5" t="s">
        <v>13</v>
      </c>
      <c r="C25" s="5" t="s">
        <v>57</v>
      </c>
      <c r="D25" s="6">
        <v>44196</v>
      </c>
      <c r="E25" s="6">
        <v>45107</v>
      </c>
      <c r="F25" s="8" t="s">
        <v>297</v>
      </c>
      <c r="G25" s="5" t="s">
        <v>80</v>
      </c>
      <c r="H25" s="5" t="s">
        <v>15</v>
      </c>
      <c r="I25" s="6">
        <v>44944</v>
      </c>
      <c r="J25" s="8" t="s">
        <v>75</v>
      </c>
      <c r="K25" s="9">
        <v>0</v>
      </c>
      <c r="L25" s="9">
        <v>0</v>
      </c>
      <c r="M25" s="9">
        <v>0</v>
      </c>
      <c r="N25" s="5" t="s">
        <v>81</v>
      </c>
      <c r="O25" s="5" t="s">
        <v>19</v>
      </c>
      <c r="P25" s="7" t="s">
        <v>82</v>
      </c>
    </row>
    <row r="26" spans="1:16" ht="43.2">
      <c r="A26" s="4">
        <v>2023</v>
      </c>
      <c r="B26" s="5" t="s">
        <v>13</v>
      </c>
      <c r="C26" s="5" t="s">
        <v>57</v>
      </c>
      <c r="D26" s="6">
        <v>44196</v>
      </c>
      <c r="E26" s="6">
        <v>45107</v>
      </c>
      <c r="F26" s="8" t="s">
        <v>297</v>
      </c>
      <c r="G26" s="5" t="s">
        <v>83</v>
      </c>
      <c r="H26" s="5" t="s">
        <v>84</v>
      </c>
      <c r="I26" s="6">
        <v>44742</v>
      </c>
      <c r="J26" s="5" t="s">
        <v>39</v>
      </c>
      <c r="K26" s="9">
        <v>0</v>
      </c>
      <c r="L26" s="9">
        <v>0</v>
      </c>
      <c r="M26" s="9">
        <v>0</v>
      </c>
      <c r="N26" s="5" t="s">
        <v>85</v>
      </c>
      <c r="O26" s="5" t="s">
        <v>86</v>
      </c>
      <c r="P26" s="7" t="s">
        <v>87</v>
      </c>
    </row>
    <row r="27" spans="1:16" ht="57.6">
      <c r="A27" s="4">
        <v>2023</v>
      </c>
      <c r="B27" s="5" t="s">
        <v>13</v>
      </c>
      <c r="C27" s="8" t="s">
        <v>88</v>
      </c>
      <c r="D27" s="6">
        <v>43373</v>
      </c>
      <c r="E27" s="6">
        <v>44196</v>
      </c>
      <c r="F27" s="8" t="s">
        <v>295</v>
      </c>
      <c r="G27" s="5" t="s">
        <v>89</v>
      </c>
      <c r="H27" s="5" t="s">
        <v>15</v>
      </c>
      <c r="I27" s="6">
        <v>43731</v>
      </c>
      <c r="J27" s="5" t="s">
        <v>90</v>
      </c>
      <c r="K27" s="9">
        <v>0</v>
      </c>
      <c r="L27" s="9">
        <v>0</v>
      </c>
      <c r="M27" s="9">
        <v>0</v>
      </c>
      <c r="N27" s="5" t="s">
        <v>18</v>
      </c>
      <c r="O27" s="5" t="s">
        <v>91</v>
      </c>
      <c r="P27" s="7" t="s">
        <v>92</v>
      </c>
    </row>
    <row r="28" spans="1:16" ht="28.8">
      <c r="A28" s="4">
        <v>2023</v>
      </c>
      <c r="B28" s="5" t="s">
        <v>13</v>
      </c>
      <c r="C28" s="5" t="s">
        <v>57</v>
      </c>
      <c r="D28" s="6">
        <v>44196</v>
      </c>
      <c r="E28" s="6">
        <v>45107</v>
      </c>
      <c r="F28" s="8" t="s">
        <v>297</v>
      </c>
      <c r="G28" s="5" t="s">
        <v>93</v>
      </c>
      <c r="H28" s="5" t="s">
        <v>94</v>
      </c>
      <c r="I28" s="6">
        <v>44937</v>
      </c>
      <c r="J28" s="5" t="s">
        <v>29</v>
      </c>
      <c r="K28" s="9">
        <v>0</v>
      </c>
      <c r="L28" s="9">
        <v>600</v>
      </c>
      <c r="M28" s="9">
        <v>0</v>
      </c>
      <c r="N28" s="5" t="s">
        <v>18</v>
      </c>
      <c r="O28" s="5" t="s">
        <v>95</v>
      </c>
      <c r="P28" s="7" t="s">
        <v>96</v>
      </c>
    </row>
    <row r="29" spans="1:16" ht="28.8">
      <c r="A29" s="4">
        <v>2023</v>
      </c>
      <c r="B29" s="5" t="s">
        <v>13</v>
      </c>
      <c r="C29" s="5" t="s">
        <v>57</v>
      </c>
      <c r="D29" s="6">
        <v>44196</v>
      </c>
      <c r="E29" s="6">
        <v>45107</v>
      </c>
      <c r="F29" s="8" t="s">
        <v>297</v>
      </c>
      <c r="G29" s="5" t="s">
        <v>97</v>
      </c>
      <c r="H29" s="5" t="s">
        <v>15</v>
      </c>
      <c r="I29" s="6">
        <v>44921</v>
      </c>
      <c r="J29" s="8" t="s">
        <v>75</v>
      </c>
      <c r="K29" s="12">
        <v>0</v>
      </c>
      <c r="L29" s="12">
        <v>0</v>
      </c>
      <c r="M29" s="12">
        <v>0</v>
      </c>
      <c r="N29" s="5" t="s">
        <v>103</v>
      </c>
      <c r="O29" s="8" t="s">
        <v>313</v>
      </c>
      <c r="P29" s="7" t="s">
        <v>98</v>
      </c>
    </row>
    <row r="30" spans="1:16" ht="28.8">
      <c r="A30" s="4">
        <v>2023</v>
      </c>
      <c r="B30" s="5" t="s">
        <v>13</v>
      </c>
      <c r="C30" s="5" t="s">
        <v>57</v>
      </c>
      <c r="D30" s="6">
        <v>44196</v>
      </c>
      <c r="E30" s="6">
        <v>45107</v>
      </c>
      <c r="F30" s="8" t="s">
        <v>297</v>
      </c>
      <c r="G30" s="5" t="s">
        <v>99</v>
      </c>
      <c r="H30" s="5" t="s">
        <v>15</v>
      </c>
      <c r="I30" s="6">
        <v>44835</v>
      </c>
      <c r="J30" s="5" t="s">
        <v>75</v>
      </c>
      <c r="K30" s="9">
        <v>0</v>
      </c>
      <c r="L30" s="9">
        <v>0</v>
      </c>
      <c r="M30" s="9">
        <v>0</v>
      </c>
      <c r="N30" s="5" t="s">
        <v>100</v>
      </c>
      <c r="O30" s="5" t="s">
        <v>19</v>
      </c>
      <c r="P30" s="7" t="s">
        <v>101</v>
      </c>
    </row>
    <row r="31" spans="1:16">
      <c r="A31" s="4">
        <v>2022</v>
      </c>
      <c r="B31" s="5" t="s">
        <v>13</v>
      </c>
      <c r="C31" s="5" t="s">
        <v>57</v>
      </c>
      <c r="D31" s="6">
        <v>44196</v>
      </c>
      <c r="E31" s="6">
        <v>45107</v>
      </c>
      <c r="F31" s="8" t="s">
        <v>297</v>
      </c>
      <c r="G31" s="5" t="s">
        <v>102</v>
      </c>
      <c r="H31" s="5" t="s">
        <v>15</v>
      </c>
      <c r="I31" s="6">
        <v>44839</v>
      </c>
      <c r="J31" s="5" t="s">
        <v>75</v>
      </c>
      <c r="K31" s="9">
        <v>0</v>
      </c>
      <c r="L31" s="9">
        <v>0</v>
      </c>
      <c r="M31" s="9">
        <v>0</v>
      </c>
      <c r="N31" s="8" t="s">
        <v>103</v>
      </c>
      <c r="O31" s="5" t="s">
        <v>19</v>
      </c>
      <c r="P31" s="7" t="s">
        <v>104</v>
      </c>
    </row>
    <row r="32" spans="1:16" ht="28.8">
      <c r="A32" s="4">
        <v>2022</v>
      </c>
      <c r="B32" s="5" t="s">
        <v>13</v>
      </c>
      <c r="C32" s="5" t="s">
        <v>57</v>
      </c>
      <c r="D32" s="6">
        <v>44196</v>
      </c>
      <c r="E32" s="6">
        <v>45107</v>
      </c>
      <c r="F32" s="8" t="s">
        <v>297</v>
      </c>
      <c r="G32" s="5" t="s">
        <v>105</v>
      </c>
      <c r="H32" s="5" t="s">
        <v>15</v>
      </c>
      <c r="I32" s="6">
        <v>44839</v>
      </c>
      <c r="J32" s="5" t="s">
        <v>75</v>
      </c>
      <c r="K32" s="9">
        <v>0</v>
      </c>
      <c r="L32" s="9">
        <v>0</v>
      </c>
      <c r="M32" s="9">
        <v>0</v>
      </c>
      <c r="N32" s="5" t="s">
        <v>103</v>
      </c>
      <c r="O32" s="5" t="s">
        <v>19</v>
      </c>
      <c r="P32" s="7" t="s">
        <v>106</v>
      </c>
    </row>
    <row r="33" spans="1:16" ht="28.8">
      <c r="A33" s="4">
        <v>2022</v>
      </c>
      <c r="B33" s="5" t="s">
        <v>13</v>
      </c>
      <c r="C33" s="5" t="s">
        <v>57</v>
      </c>
      <c r="D33" s="6">
        <v>44196</v>
      </c>
      <c r="E33" s="6">
        <v>45107</v>
      </c>
      <c r="F33" s="8" t="s">
        <v>297</v>
      </c>
      <c r="G33" s="5" t="s">
        <v>107</v>
      </c>
      <c r="H33" s="5" t="s">
        <v>108</v>
      </c>
      <c r="I33" s="6">
        <v>44833</v>
      </c>
      <c r="J33" s="5" t="s">
        <v>29</v>
      </c>
      <c r="K33" s="9">
        <v>0</v>
      </c>
      <c r="L33" s="9">
        <v>8040</v>
      </c>
      <c r="M33" s="9">
        <v>0</v>
      </c>
      <c r="N33" s="5" t="s">
        <v>18</v>
      </c>
      <c r="O33" s="5" t="s">
        <v>109</v>
      </c>
      <c r="P33" s="7" t="s">
        <v>110</v>
      </c>
    </row>
    <row r="34" spans="1:16" ht="43.2">
      <c r="A34" s="4">
        <v>2022</v>
      </c>
      <c r="B34" s="5" t="s">
        <v>13</v>
      </c>
      <c r="C34" s="5" t="s">
        <v>57</v>
      </c>
      <c r="D34" s="6">
        <v>44196</v>
      </c>
      <c r="E34" s="6">
        <v>45107</v>
      </c>
      <c r="F34" s="8" t="s">
        <v>297</v>
      </c>
      <c r="G34" s="5" t="s">
        <v>111</v>
      </c>
      <c r="H34" s="5" t="s">
        <v>112</v>
      </c>
      <c r="I34" s="6">
        <v>44821</v>
      </c>
      <c r="J34" s="5" t="s">
        <v>29</v>
      </c>
      <c r="K34" s="9">
        <v>0</v>
      </c>
      <c r="L34" s="9">
        <v>900</v>
      </c>
      <c r="M34" s="9">
        <v>0</v>
      </c>
      <c r="N34" s="5" t="s">
        <v>18</v>
      </c>
      <c r="O34" s="5" t="s">
        <v>113</v>
      </c>
      <c r="P34" s="7" t="s">
        <v>114</v>
      </c>
    </row>
    <row r="35" spans="1:16">
      <c r="A35" s="4">
        <v>2022</v>
      </c>
      <c r="B35" s="5" t="s">
        <v>13</v>
      </c>
      <c r="C35" s="5" t="s">
        <v>57</v>
      </c>
      <c r="D35" s="6">
        <v>44196</v>
      </c>
      <c r="E35" s="6">
        <v>45107</v>
      </c>
      <c r="F35" s="8" t="s">
        <v>297</v>
      </c>
      <c r="G35" s="5" t="s">
        <v>115</v>
      </c>
      <c r="H35" s="5" t="s">
        <v>116</v>
      </c>
      <c r="I35" s="6">
        <v>44809</v>
      </c>
      <c r="J35" s="5" t="s">
        <v>29</v>
      </c>
      <c r="K35" s="9">
        <v>0</v>
      </c>
      <c r="L35" s="9">
        <v>190</v>
      </c>
      <c r="M35" s="9">
        <v>0</v>
      </c>
      <c r="N35" s="5" t="s">
        <v>18</v>
      </c>
      <c r="O35" s="5" t="s">
        <v>19</v>
      </c>
      <c r="P35" s="7" t="s">
        <v>117</v>
      </c>
    </row>
    <row r="36" spans="1:16" ht="28.8">
      <c r="A36" s="4">
        <v>2022</v>
      </c>
      <c r="B36" s="5" t="s">
        <v>13</v>
      </c>
      <c r="C36" s="5" t="s">
        <v>57</v>
      </c>
      <c r="D36" s="6">
        <v>44196</v>
      </c>
      <c r="E36" s="6">
        <v>45107</v>
      </c>
      <c r="F36" s="8" t="s">
        <v>297</v>
      </c>
      <c r="G36" s="5" t="s">
        <v>118</v>
      </c>
      <c r="H36" s="5" t="s">
        <v>15</v>
      </c>
      <c r="I36" s="6">
        <v>44809</v>
      </c>
      <c r="J36" s="5" t="s">
        <v>29</v>
      </c>
      <c r="K36" s="9">
        <v>0</v>
      </c>
      <c r="L36" s="9">
        <v>190</v>
      </c>
      <c r="M36" s="9">
        <v>0</v>
      </c>
      <c r="N36" s="5" t="s">
        <v>18</v>
      </c>
      <c r="O36" s="5" t="s">
        <v>69</v>
      </c>
      <c r="P36" s="7" t="s">
        <v>119</v>
      </c>
    </row>
    <row r="37" spans="1:16" ht="57.6">
      <c r="A37" s="4">
        <v>2022</v>
      </c>
      <c r="B37" s="5" t="s">
        <v>13</v>
      </c>
      <c r="C37" s="5" t="s">
        <v>57</v>
      </c>
      <c r="D37" s="6">
        <v>44196</v>
      </c>
      <c r="E37" s="6">
        <v>45107</v>
      </c>
      <c r="F37" s="8" t="s">
        <v>297</v>
      </c>
      <c r="G37" s="5" t="s">
        <v>120</v>
      </c>
      <c r="H37" s="5" t="s">
        <v>121</v>
      </c>
      <c r="I37" s="6">
        <v>44598</v>
      </c>
      <c r="J37" s="5" t="s">
        <v>29</v>
      </c>
      <c r="K37" s="9">
        <v>0</v>
      </c>
      <c r="L37" s="9">
        <v>2827.8</v>
      </c>
      <c r="M37" s="9">
        <v>0</v>
      </c>
      <c r="N37" s="5" t="s">
        <v>122</v>
      </c>
      <c r="O37" s="5" t="s">
        <v>123</v>
      </c>
      <c r="P37" s="7" t="s">
        <v>124</v>
      </c>
    </row>
    <row r="38" spans="1:16" ht="28.8">
      <c r="A38" s="4">
        <v>2022</v>
      </c>
      <c r="B38" s="5" t="s">
        <v>13</v>
      </c>
      <c r="C38" s="5" t="s">
        <v>57</v>
      </c>
      <c r="D38" s="6">
        <v>44196</v>
      </c>
      <c r="E38" s="6">
        <v>45107</v>
      </c>
      <c r="F38" s="8" t="s">
        <v>297</v>
      </c>
      <c r="G38" s="5" t="s">
        <v>125</v>
      </c>
      <c r="H38" s="5" t="s">
        <v>126</v>
      </c>
      <c r="I38" s="6">
        <v>44544</v>
      </c>
      <c r="J38" s="5" t="s">
        <v>29</v>
      </c>
      <c r="K38" s="9">
        <v>0</v>
      </c>
      <c r="L38" s="9">
        <v>881.76</v>
      </c>
      <c r="M38" s="9">
        <v>0</v>
      </c>
      <c r="N38" s="5" t="s">
        <v>18</v>
      </c>
      <c r="O38" s="5" t="s">
        <v>19</v>
      </c>
      <c r="P38" s="7" t="s">
        <v>127</v>
      </c>
    </row>
    <row r="39" spans="1:16" ht="28.8">
      <c r="A39" s="4">
        <v>2022</v>
      </c>
      <c r="B39" s="5" t="s">
        <v>13</v>
      </c>
      <c r="C39" s="5" t="s">
        <v>57</v>
      </c>
      <c r="D39" s="6">
        <v>44196</v>
      </c>
      <c r="E39" s="6">
        <v>45107</v>
      </c>
      <c r="F39" s="8" t="s">
        <v>297</v>
      </c>
      <c r="G39" s="5" t="s">
        <v>128</v>
      </c>
      <c r="H39" s="5" t="s">
        <v>129</v>
      </c>
      <c r="I39" s="6">
        <v>44602</v>
      </c>
      <c r="J39" s="5" t="s">
        <v>29</v>
      </c>
      <c r="K39" s="9">
        <v>0</v>
      </c>
      <c r="L39" s="9">
        <v>137</v>
      </c>
      <c r="M39" s="9">
        <v>0</v>
      </c>
      <c r="N39" s="5" t="s">
        <v>18</v>
      </c>
      <c r="O39" s="5" t="s">
        <v>19</v>
      </c>
      <c r="P39" s="7" t="s">
        <v>130</v>
      </c>
    </row>
    <row r="40" spans="1:16">
      <c r="A40" s="4">
        <v>2022</v>
      </c>
      <c r="B40" s="5" t="s">
        <v>13</v>
      </c>
      <c r="C40" s="5" t="s">
        <v>57</v>
      </c>
      <c r="D40" s="6">
        <v>44196</v>
      </c>
      <c r="E40" s="6">
        <v>45107</v>
      </c>
      <c r="F40" s="8" t="s">
        <v>297</v>
      </c>
      <c r="G40" s="5" t="s">
        <v>131</v>
      </c>
      <c r="H40" s="5" t="s">
        <v>132</v>
      </c>
      <c r="I40" s="6">
        <v>44587</v>
      </c>
      <c r="J40" s="5" t="s">
        <v>29</v>
      </c>
      <c r="K40" s="9">
        <v>0</v>
      </c>
      <c r="L40" s="9">
        <v>409.8</v>
      </c>
      <c r="M40" s="9">
        <v>0</v>
      </c>
      <c r="N40" s="5" t="s">
        <v>18</v>
      </c>
      <c r="O40" s="5" t="s">
        <v>19</v>
      </c>
      <c r="P40" s="7" t="s">
        <v>133</v>
      </c>
    </row>
    <row r="41" spans="1:16" ht="28.8">
      <c r="A41" s="4">
        <v>2022</v>
      </c>
      <c r="B41" s="5" t="s">
        <v>13</v>
      </c>
      <c r="C41" s="5" t="s">
        <v>57</v>
      </c>
      <c r="D41" s="6">
        <v>44196</v>
      </c>
      <c r="E41" s="6">
        <v>45107</v>
      </c>
      <c r="F41" s="8" t="s">
        <v>297</v>
      </c>
      <c r="G41" s="5" t="s">
        <v>134</v>
      </c>
      <c r="H41" s="5" t="s">
        <v>135</v>
      </c>
      <c r="I41" s="6">
        <v>44549</v>
      </c>
      <c r="J41" s="5" t="s">
        <v>29</v>
      </c>
      <c r="K41" s="9">
        <v>0</v>
      </c>
      <c r="L41" s="9">
        <v>220</v>
      </c>
      <c r="M41" s="9">
        <v>0</v>
      </c>
      <c r="N41" s="5" t="s">
        <v>18</v>
      </c>
      <c r="O41" s="5" t="s">
        <v>19</v>
      </c>
      <c r="P41" s="7" t="s">
        <v>136</v>
      </c>
    </row>
    <row r="42" spans="1:16" ht="28.8">
      <c r="A42" s="4">
        <v>2022</v>
      </c>
      <c r="B42" s="5" t="s">
        <v>13</v>
      </c>
      <c r="C42" s="5" t="s">
        <v>57</v>
      </c>
      <c r="D42" s="6">
        <v>44196</v>
      </c>
      <c r="E42" s="6">
        <v>45107</v>
      </c>
      <c r="F42" s="8" t="s">
        <v>297</v>
      </c>
      <c r="G42" s="5" t="s">
        <v>137</v>
      </c>
      <c r="H42" s="5" t="s">
        <v>138</v>
      </c>
      <c r="I42" s="6">
        <v>44549</v>
      </c>
      <c r="J42" s="5" t="s">
        <v>29</v>
      </c>
      <c r="K42" s="9">
        <v>0</v>
      </c>
      <c r="L42" s="9">
        <v>350</v>
      </c>
      <c r="M42" s="9">
        <v>0</v>
      </c>
      <c r="N42" s="5" t="s">
        <v>18</v>
      </c>
      <c r="O42" s="5" t="s">
        <v>19</v>
      </c>
      <c r="P42" s="7" t="s">
        <v>139</v>
      </c>
    </row>
    <row r="43" spans="1:16" ht="28.8">
      <c r="A43" s="4">
        <v>2021</v>
      </c>
      <c r="B43" s="5" t="s">
        <v>13</v>
      </c>
      <c r="C43" s="5" t="s">
        <v>57</v>
      </c>
      <c r="D43" s="6">
        <v>44196</v>
      </c>
      <c r="E43" s="6">
        <v>45107</v>
      </c>
      <c r="F43" s="8" t="s">
        <v>297</v>
      </c>
      <c r="G43" s="5" t="s">
        <v>140</v>
      </c>
      <c r="H43" s="5" t="s">
        <v>141</v>
      </c>
      <c r="I43" s="6">
        <v>44517</v>
      </c>
      <c r="J43" s="5" t="s">
        <v>39</v>
      </c>
      <c r="K43" s="9">
        <v>0</v>
      </c>
      <c r="L43" s="9">
        <v>0</v>
      </c>
      <c r="M43" s="9">
        <v>0</v>
      </c>
      <c r="N43" s="5" t="s">
        <v>18</v>
      </c>
      <c r="O43" s="5" t="s">
        <v>142</v>
      </c>
      <c r="P43" s="7" t="s">
        <v>143</v>
      </c>
    </row>
    <row r="44" spans="1:16">
      <c r="A44" s="4">
        <v>2021</v>
      </c>
      <c r="B44" s="5" t="s">
        <v>13</v>
      </c>
      <c r="C44" s="5" t="s">
        <v>57</v>
      </c>
      <c r="D44" s="6">
        <v>44196</v>
      </c>
      <c r="E44" s="6">
        <v>45107</v>
      </c>
      <c r="F44" s="8" t="s">
        <v>297</v>
      </c>
      <c r="G44" s="5" t="s">
        <v>144</v>
      </c>
      <c r="H44" s="5" t="s">
        <v>145</v>
      </c>
      <c r="I44" s="6">
        <v>44492</v>
      </c>
      <c r="J44" s="5" t="s">
        <v>29</v>
      </c>
      <c r="K44" s="9">
        <v>0</v>
      </c>
      <c r="L44" s="9">
        <v>250</v>
      </c>
      <c r="M44" s="9">
        <v>0</v>
      </c>
      <c r="N44" s="5" t="s">
        <v>18</v>
      </c>
      <c r="O44" s="5" t="s">
        <v>19</v>
      </c>
      <c r="P44" s="7" t="s">
        <v>146</v>
      </c>
    </row>
    <row r="45" spans="1:16" ht="28.8">
      <c r="A45" s="4">
        <v>2021</v>
      </c>
      <c r="B45" s="5" t="s">
        <v>13</v>
      </c>
      <c r="C45" s="5" t="s">
        <v>57</v>
      </c>
      <c r="D45" s="6">
        <v>44196</v>
      </c>
      <c r="E45" s="6">
        <v>45107</v>
      </c>
      <c r="F45" s="8" t="s">
        <v>297</v>
      </c>
      <c r="G45" s="5" t="s">
        <v>147</v>
      </c>
      <c r="H45" s="5" t="s">
        <v>148</v>
      </c>
      <c r="I45" s="6">
        <v>44478</v>
      </c>
      <c r="J45" s="5" t="s">
        <v>29</v>
      </c>
      <c r="K45" s="9">
        <v>0</v>
      </c>
      <c r="L45" s="9">
        <v>600</v>
      </c>
      <c r="M45" s="9">
        <v>0</v>
      </c>
      <c r="N45" s="5" t="s">
        <v>18</v>
      </c>
      <c r="O45" s="5" t="s">
        <v>19</v>
      </c>
      <c r="P45" s="7" t="s">
        <v>149</v>
      </c>
    </row>
    <row r="46" spans="1:16" ht="28.8">
      <c r="A46" s="4">
        <v>2021</v>
      </c>
      <c r="B46" s="5" t="s">
        <v>13</v>
      </c>
      <c r="C46" s="5" t="s">
        <v>57</v>
      </c>
      <c r="D46" s="6">
        <v>44196</v>
      </c>
      <c r="E46" s="6">
        <v>45107</v>
      </c>
      <c r="F46" s="8" t="s">
        <v>297</v>
      </c>
      <c r="G46" s="5" t="s">
        <v>150</v>
      </c>
      <c r="H46" s="5" t="s">
        <v>151</v>
      </c>
      <c r="I46" s="6">
        <v>44459</v>
      </c>
      <c r="J46" s="5" t="s">
        <v>39</v>
      </c>
      <c r="K46" s="9">
        <v>0</v>
      </c>
      <c r="L46" s="9">
        <v>0</v>
      </c>
      <c r="M46" s="9">
        <v>0</v>
      </c>
      <c r="N46" s="5" t="s">
        <v>18</v>
      </c>
      <c r="O46" s="5" t="s">
        <v>153</v>
      </c>
      <c r="P46" s="7" t="s">
        <v>154</v>
      </c>
    </row>
    <row r="47" spans="1:16" ht="43.2">
      <c r="A47" s="4">
        <v>2021</v>
      </c>
      <c r="B47" s="5" t="s">
        <v>13</v>
      </c>
      <c r="C47" s="8" t="s">
        <v>57</v>
      </c>
      <c r="D47" s="6">
        <v>44196</v>
      </c>
      <c r="E47" s="6">
        <v>45107</v>
      </c>
      <c r="F47" s="8" t="s">
        <v>297</v>
      </c>
      <c r="G47" s="5" t="s">
        <v>155</v>
      </c>
      <c r="H47" s="5" t="s">
        <v>156</v>
      </c>
      <c r="I47" s="6">
        <v>44348</v>
      </c>
      <c r="J47" s="8" t="s">
        <v>29</v>
      </c>
      <c r="K47" s="12">
        <v>0</v>
      </c>
      <c r="L47" s="12">
        <v>900</v>
      </c>
      <c r="M47" s="12">
        <v>0</v>
      </c>
      <c r="N47" s="5" t="s">
        <v>18</v>
      </c>
      <c r="O47" s="5" t="s">
        <v>15</v>
      </c>
      <c r="P47" s="7" t="s">
        <v>157</v>
      </c>
    </row>
    <row r="48" spans="1:16" ht="28.8">
      <c r="A48" s="4">
        <v>2021</v>
      </c>
      <c r="B48" s="5" t="s">
        <v>13</v>
      </c>
      <c r="C48" s="5" t="s">
        <v>57</v>
      </c>
      <c r="D48" s="6">
        <v>44196</v>
      </c>
      <c r="E48" s="6">
        <v>45107</v>
      </c>
      <c r="F48" s="8" t="s">
        <v>297</v>
      </c>
      <c r="G48" s="5" t="s">
        <v>158</v>
      </c>
      <c r="H48" s="5" t="s">
        <v>15</v>
      </c>
      <c r="I48" s="6">
        <v>44400</v>
      </c>
      <c r="J48" s="5" t="s">
        <v>159</v>
      </c>
      <c r="K48" s="9">
        <v>0</v>
      </c>
      <c r="L48" s="9">
        <v>0</v>
      </c>
      <c r="M48" s="9">
        <v>0</v>
      </c>
      <c r="N48" s="5" t="s">
        <v>160</v>
      </c>
      <c r="O48" s="5" t="s">
        <v>15</v>
      </c>
      <c r="P48" s="7" t="s">
        <v>161</v>
      </c>
    </row>
    <row r="49" spans="1:16" ht="28.8">
      <c r="A49" s="4">
        <v>2021</v>
      </c>
      <c r="B49" s="5" t="s">
        <v>13</v>
      </c>
      <c r="C49" s="5" t="s">
        <v>57</v>
      </c>
      <c r="D49" s="6">
        <v>44196</v>
      </c>
      <c r="E49" s="6">
        <v>45107</v>
      </c>
      <c r="F49" s="8" t="s">
        <v>297</v>
      </c>
      <c r="G49" s="5" t="s">
        <v>162</v>
      </c>
      <c r="H49" s="5" t="s">
        <v>163</v>
      </c>
      <c r="I49" s="6">
        <v>44417</v>
      </c>
      <c r="J49" s="5" t="s">
        <v>29</v>
      </c>
      <c r="K49" s="9">
        <v>0</v>
      </c>
      <c r="L49" s="9">
        <v>315</v>
      </c>
      <c r="M49" s="9">
        <v>0</v>
      </c>
      <c r="N49" s="5" t="s">
        <v>18</v>
      </c>
      <c r="O49" s="5" t="s">
        <v>164</v>
      </c>
      <c r="P49" s="7" t="s">
        <v>165</v>
      </c>
    </row>
    <row r="50" spans="1:16" ht="28.8">
      <c r="A50" s="4">
        <v>2021</v>
      </c>
      <c r="B50" s="5" t="s">
        <v>13</v>
      </c>
      <c r="C50" s="5" t="s">
        <v>57</v>
      </c>
      <c r="D50" s="6">
        <v>44196</v>
      </c>
      <c r="E50" s="6">
        <v>45107</v>
      </c>
      <c r="F50" s="8" t="s">
        <v>297</v>
      </c>
      <c r="G50" s="5" t="s">
        <v>166</v>
      </c>
      <c r="H50" s="5" t="s">
        <v>167</v>
      </c>
      <c r="I50" s="6">
        <v>44391</v>
      </c>
      <c r="J50" s="5" t="s">
        <v>39</v>
      </c>
      <c r="K50" s="9">
        <v>0</v>
      </c>
      <c r="L50" s="9">
        <v>0</v>
      </c>
      <c r="M50" s="9">
        <v>0</v>
      </c>
      <c r="N50" s="5" t="s">
        <v>168</v>
      </c>
      <c r="O50" s="5" t="s">
        <v>169</v>
      </c>
      <c r="P50" s="7" t="s">
        <v>170</v>
      </c>
    </row>
    <row r="51" spans="1:16" ht="43.2">
      <c r="A51" s="4">
        <v>2021</v>
      </c>
      <c r="B51" s="5" t="s">
        <v>13</v>
      </c>
      <c r="C51" s="5" t="s">
        <v>57</v>
      </c>
      <c r="D51" s="6">
        <v>44196</v>
      </c>
      <c r="E51" s="6">
        <v>45107</v>
      </c>
      <c r="F51" s="8" t="s">
        <v>297</v>
      </c>
      <c r="G51" s="5" t="s">
        <v>171</v>
      </c>
      <c r="H51" s="5" t="s">
        <v>172</v>
      </c>
      <c r="I51" s="6">
        <v>44343</v>
      </c>
      <c r="J51" s="5" t="s">
        <v>39</v>
      </c>
      <c r="K51" s="9">
        <v>0</v>
      </c>
      <c r="L51" s="9">
        <v>0</v>
      </c>
      <c r="M51" s="9">
        <v>0</v>
      </c>
      <c r="N51" s="5" t="s">
        <v>122</v>
      </c>
      <c r="O51" s="5" t="s">
        <v>173</v>
      </c>
      <c r="P51" s="7" t="s">
        <v>174</v>
      </c>
    </row>
    <row r="52" spans="1:16">
      <c r="A52" s="4">
        <v>2021</v>
      </c>
      <c r="B52" s="5" t="s">
        <v>13</v>
      </c>
      <c r="C52" s="5" t="s">
        <v>57</v>
      </c>
      <c r="D52" s="6">
        <v>44196</v>
      </c>
      <c r="E52" s="6">
        <v>45107</v>
      </c>
      <c r="F52" s="8" t="s">
        <v>297</v>
      </c>
      <c r="G52" s="5" t="s">
        <v>175</v>
      </c>
      <c r="H52" s="5" t="s">
        <v>176</v>
      </c>
      <c r="I52" s="6">
        <v>44394</v>
      </c>
      <c r="J52" s="5" t="s">
        <v>39</v>
      </c>
      <c r="K52" s="9">
        <v>0</v>
      </c>
      <c r="L52" s="9">
        <v>0</v>
      </c>
      <c r="M52" s="9">
        <v>0</v>
      </c>
      <c r="N52" s="5" t="s">
        <v>177</v>
      </c>
      <c r="O52" s="5" t="s">
        <v>178</v>
      </c>
      <c r="P52" s="7" t="s">
        <v>15</v>
      </c>
    </row>
    <row r="53" spans="1:16" ht="43.2">
      <c r="A53" s="4">
        <v>2021</v>
      </c>
      <c r="B53" s="5" t="s">
        <v>13</v>
      </c>
      <c r="C53" s="5" t="s">
        <v>57</v>
      </c>
      <c r="D53" s="6">
        <v>44196</v>
      </c>
      <c r="E53" s="6">
        <v>45107</v>
      </c>
      <c r="F53" s="8" t="s">
        <v>297</v>
      </c>
      <c r="G53" s="5" t="s">
        <v>179</v>
      </c>
      <c r="H53" s="5" t="s">
        <v>180</v>
      </c>
      <c r="I53" s="6">
        <v>44278</v>
      </c>
      <c r="J53" s="5" t="s">
        <v>29</v>
      </c>
      <c r="K53" s="9">
        <v>0</v>
      </c>
      <c r="L53" s="9">
        <v>12200</v>
      </c>
      <c r="M53" s="9">
        <v>0</v>
      </c>
      <c r="N53" s="5" t="s">
        <v>181</v>
      </c>
      <c r="O53" s="5" t="s">
        <v>182</v>
      </c>
      <c r="P53" s="7" t="s">
        <v>183</v>
      </c>
    </row>
    <row r="54" spans="1:16">
      <c r="A54" s="4">
        <v>2021</v>
      </c>
      <c r="B54" s="5" t="s">
        <v>13</v>
      </c>
      <c r="C54" s="5" t="s">
        <v>57</v>
      </c>
      <c r="D54" s="6">
        <v>44196</v>
      </c>
      <c r="E54" s="6">
        <v>45107</v>
      </c>
      <c r="F54" s="8" t="s">
        <v>297</v>
      </c>
      <c r="G54" s="5" t="s">
        <v>184</v>
      </c>
      <c r="H54" s="5" t="s">
        <v>185</v>
      </c>
      <c r="I54" s="6">
        <v>44315</v>
      </c>
      <c r="J54" s="5" t="s">
        <v>39</v>
      </c>
      <c r="K54" s="9">
        <v>0</v>
      </c>
      <c r="L54" s="9">
        <v>0</v>
      </c>
      <c r="M54" s="9">
        <v>0</v>
      </c>
      <c r="N54" s="5" t="s">
        <v>18</v>
      </c>
      <c r="O54" s="5" t="s">
        <v>15</v>
      </c>
      <c r="P54" s="7" t="s">
        <v>186</v>
      </c>
    </row>
    <row r="55" spans="1:16" ht="28.8">
      <c r="A55" s="4">
        <v>2021</v>
      </c>
      <c r="B55" s="5" t="s">
        <v>13</v>
      </c>
      <c r="C55" s="8" t="s">
        <v>88</v>
      </c>
      <c r="D55" s="6">
        <v>43373</v>
      </c>
      <c r="E55" s="6">
        <v>44196</v>
      </c>
      <c r="F55" s="5" t="s">
        <v>294</v>
      </c>
      <c r="G55" s="5" t="s">
        <v>187</v>
      </c>
      <c r="H55" s="5" t="s">
        <v>188</v>
      </c>
      <c r="I55" s="6">
        <v>44192</v>
      </c>
      <c r="J55" s="5" t="s">
        <v>152</v>
      </c>
      <c r="K55" s="9">
        <v>6900</v>
      </c>
      <c r="L55" s="9">
        <v>0</v>
      </c>
      <c r="M55" s="9">
        <v>500</v>
      </c>
      <c r="N55" s="5" t="s">
        <v>181</v>
      </c>
      <c r="O55" s="5" t="s">
        <v>15</v>
      </c>
      <c r="P55" s="7" t="s">
        <v>189</v>
      </c>
    </row>
    <row r="56" spans="1:16" ht="28.8">
      <c r="A56" s="4">
        <v>2021</v>
      </c>
      <c r="B56" s="5" t="s">
        <v>13</v>
      </c>
      <c r="C56" s="5" t="s">
        <v>88</v>
      </c>
      <c r="D56" s="6">
        <v>43373</v>
      </c>
      <c r="E56" s="6">
        <v>44196</v>
      </c>
      <c r="F56" s="5" t="s">
        <v>294</v>
      </c>
      <c r="G56" s="5" t="s">
        <v>190</v>
      </c>
      <c r="H56" s="5" t="s">
        <v>191</v>
      </c>
      <c r="I56" s="6">
        <v>43835</v>
      </c>
      <c r="J56" s="5" t="s">
        <v>29</v>
      </c>
      <c r="K56" s="9">
        <v>0</v>
      </c>
      <c r="L56" s="9">
        <v>711</v>
      </c>
      <c r="M56" s="9">
        <v>500</v>
      </c>
      <c r="N56" s="5" t="s">
        <v>18</v>
      </c>
      <c r="O56" s="5" t="s">
        <v>15</v>
      </c>
      <c r="P56" s="7" t="s">
        <v>192</v>
      </c>
    </row>
    <row r="57" spans="1:16">
      <c r="A57" s="4">
        <v>2021</v>
      </c>
      <c r="B57" s="5" t="s">
        <v>13</v>
      </c>
      <c r="C57" s="5" t="s">
        <v>57</v>
      </c>
      <c r="D57" s="6">
        <v>44196</v>
      </c>
      <c r="E57" s="6">
        <v>45107</v>
      </c>
      <c r="F57" s="8" t="s">
        <v>297</v>
      </c>
      <c r="G57" s="5" t="s">
        <v>193</v>
      </c>
      <c r="H57" s="5" t="s">
        <v>194</v>
      </c>
      <c r="I57" s="6">
        <v>44311</v>
      </c>
      <c r="J57" s="5" t="s">
        <v>39</v>
      </c>
      <c r="K57" s="9">
        <v>0</v>
      </c>
      <c r="L57" s="9">
        <v>0</v>
      </c>
      <c r="M57" s="9">
        <v>0</v>
      </c>
      <c r="N57" s="5" t="s">
        <v>195</v>
      </c>
      <c r="O57" s="5" t="s">
        <v>196</v>
      </c>
      <c r="P57" s="7" t="s">
        <v>197</v>
      </c>
    </row>
    <row r="58" spans="1:16" ht="28.8">
      <c r="A58" s="4">
        <v>2021</v>
      </c>
      <c r="B58" s="5" t="s">
        <v>13</v>
      </c>
      <c r="C58" s="5" t="s">
        <v>57</v>
      </c>
      <c r="D58" s="6">
        <v>44196</v>
      </c>
      <c r="E58" s="6">
        <v>45107</v>
      </c>
      <c r="F58" s="8" t="s">
        <v>297</v>
      </c>
      <c r="G58" s="5" t="s">
        <v>198</v>
      </c>
      <c r="H58" s="5" t="s">
        <v>199</v>
      </c>
      <c r="I58" s="6">
        <v>44201</v>
      </c>
      <c r="J58" s="5" t="s">
        <v>39</v>
      </c>
      <c r="K58" s="9">
        <v>0</v>
      </c>
      <c r="L58" s="9">
        <v>0</v>
      </c>
      <c r="M58" s="9">
        <v>0</v>
      </c>
      <c r="N58" s="5" t="s">
        <v>200</v>
      </c>
      <c r="O58" s="5" t="s">
        <v>15</v>
      </c>
      <c r="P58" s="7" t="s">
        <v>192</v>
      </c>
    </row>
    <row r="59" spans="1:16" ht="28.8">
      <c r="A59" s="4">
        <v>2021</v>
      </c>
      <c r="B59" s="5" t="s">
        <v>13</v>
      </c>
      <c r="C59" s="5" t="s">
        <v>88</v>
      </c>
      <c r="D59" s="6">
        <v>43373</v>
      </c>
      <c r="E59" s="6">
        <v>44196</v>
      </c>
      <c r="F59" s="5" t="s">
        <v>294</v>
      </c>
      <c r="G59" s="5" t="s">
        <v>201</v>
      </c>
      <c r="H59" s="5" t="s">
        <v>15</v>
      </c>
      <c r="I59" s="6">
        <v>44132</v>
      </c>
      <c r="J59" s="5" t="s">
        <v>39</v>
      </c>
      <c r="K59" s="9">
        <v>0</v>
      </c>
      <c r="L59" s="9">
        <v>0</v>
      </c>
      <c r="M59" s="9">
        <v>0</v>
      </c>
      <c r="N59" s="5" t="s">
        <v>18</v>
      </c>
      <c r="O59" s="5" t="s">
        <v>69</v>
      </c>
      <c r="P59" s="7" t="s">
        <v>202</v>
      </c>
    </row>
    <row r="60" spans="1:16" ht="43.2">
      <c r="A60" s="4">
        <v>2021</v>
      </c>
      <c r="B60" s="5" t="s">
        <v>13</v>
      </c>
      <c r="C60" s="5" t="s">
        <v>88</v>
      </c>
      <c r="D60" s="6">
        <v>43373</v>
      </c>
      <c r="E60" s="6">
        <v>44196</v>
      </c>
      <c r="F60" s="5" t="s">
        <v>294</v>
      </c>
      <c r="G60" s="5" t="s">
        <v>203</v>
      </c>
      <c r="H60" s="5" t="s">
        <v>15</v>
      </c>
      <c r="I60" s="6">
        <v>44171</v>
      </c>
      <c r="J60" s="5" t="s">
        <v>75</v>
      </c>
      <c r="K60" s="9">
        <v>0</v>
      </c>
      <c r="L60" s="9">
        <v>0</v>
      </c>
      <c r="M60" s="9">
        <v>0</v>
      </c>
      <c r="N60" s="5" t="s">
        <v>204</v>
      </c>
      <c r="O60" s="8" t="s">
        <v>314</v>
      </c>
      <c r="P60" s="7" t="s">
        <v>205</v>
      </c>
    </row>
    <row r="61" spans="1:16" ht="28.8">
      <c r="A61" s="4">
        <v>2021</v>
      </c>
      <c r="B61" s="5" t="s">
        <v>13</v>
      </c>
      <c r="C61" s="5" t="s">
        <v>57</v>
      </c>
      <c r="D61" s="6">
        <v>44196</v>
      </c>
      <c r="E61" s="6">
        <v>45107</v>
      </c>
      <c r="F61" s="8" t="s">
        <v>297</v>
      </c>
      <c r="G61" s="5" t="s">
        <v>206</v>
      </c>
      <c r="H61" s="5" t="s">
        <v>207</v>
      </c>
      <c r="I61" s="6">
        <v>44204</v>
      </c>
      <c r="J61" s="5" t="s">
        <v>29</v>
      </c>
      <c r="K61" s="9">
        <v>0</v>
      </c>
      <c r="L61" s="9">
        <v>600</v>
      </c>
      <c r="M61" s="9">
        <v>0</v>
      </c>
      <c r="N61" s="5" t="s">
        <v>18</v>
      </c>
      <c r="O61" s="5" t="s">
        <v>19</v>
      </c>
      <c r="P61" s="7" t="s">
        <v>208</v>
      </c>
    </row>
    <row r="62" spans="1:16" ht="28.8">
      <c r="A62" s="4">
        <v>2021</v>
      </c>
      <c r="B62" s="5" t="s">
        <v>13</v>
      </c>
      <c r="C62" s="5" t="s">
        <v>57</v>
      </c>
      <c r="D62" s="6">
        <v>44196</v>
      </c>
      <c r="E62" s="6">
        <v>45107</v>
      </c>
      <c r="F62" s="8" t="s">
        <v>297</v>
      </c>
      <c r="G62" s="5" t="s">
        <v>209</v>
      </c>
      <c r="H62" s="5" t="s">
        <v>210</v>
      </c>
      <c r="I62" s="6">
        <v>44202</v>
      </c>
      <c r="J62" s="5" t="s">
        <v>211</v>
      </c>
      <c r="K62" s="9">
        <v>0</v>
      </c>
      <c r="L62" s="9">
        <v>0</v>
      </c>
      <c r="M62" s="9">
        <v>0</v>
      </c>
      <c r="N62" s="5" t="s">
        <v>18</v>
      </c>
      <c r="O62" s="5" t="s">
        <v>19</v>
      </c>
      <c r="P62" s="7" t="s">
        <v>212</v>
      </c>
    </row>
    <row r="63" spans="1:16" ht="57.6">
      <c r="A63" s="4">
        <v>2021</v>
      </c>
      <c r="B63" s="5" t="s">
        <v>13</v>
      </c>
      <c r="C63" s="5" t="s">
        <v>57</v>
      </c>
      <c r="D63" s="6">
        <v>44196</v>
      </c>
      <c r="E63" s="6">
        <v>45107</v>
      </c>
      <c r="F63" s="8" t="s">
        <v>297</v>
      </c>
      <c r="G63" s="5" t="s">
        <v>213</v>
      </c>
      <c r="H63" s="5" t="s">
        <v>214</v>
      </c>
      <c r="I63" s="6">
        <v>44197</v>
      </c>
      <c r="J63" s="5" t="s">
        <v>29</v>
      </c>
      <c r="K63" s="9">
        <v>0</v>
      </c>
      <c r="L63" s="9">
        <v>1200</v>
      </c>
      <c r="M63" s="9">
        <v>0</v>
      </c>
      <c r="N63" s="5" t="s">
        <v>181</v>
      </c>
      <c r="O63" s="5" t="s">
        <v>215</v>
      </c>
      <c r="P63" s="7" t="s">
        <v>216</v>
      </c>
    </row>
    <row r="64" spans="1:16">
      <c r="A64" s="4">
        <v>2020</v>
      </c>
      <c r="B64" s="5" t="s">
        <v>13</v>
      </c>
      <c r="C64" s="5" t="s">
        <v>88</v>
      </c>
      <c r="D64" s="6">
        <v>43373</v>
      </c>
      <c r="E64" s="6">
        <v>44196</v>
      </c>
      <c r="F64" s="5" t="s">
        <v>295</v>
      </c>
      <c r="G64" s="5" t="s">
        <v>217</v>
      </c>
      <c r="H64" s="5" t="s">
        <v>218</v>
      </c>
      <c r="I64" s="6">
        <v>44038</v>
      </c>
      <c r="J64" s="5" t="s">
        <v>29</v>
      </c>
      <c r="K64" s="9">
        <v>0</v>
      </c>
      <c r="L64" s="9">
        <v>520</v>
      </c>
      <c r="M64" s="9">
        <v>500</v>
      </c>
      <c r="N64" s="5" t="s">
        <v>18</v>
      </c>
      <c r="O64" s="5" t="s">
        <v>30</v>
      </c>
      <c r="P64" s="7" t="s">
        <v>219</v>
      </c>
    </row>
    <row r="65" spans="1:16" ht="28.8">
      <c r="A65" s="4">
        <v>2020</v>
      </c>
      <c r="B65" s="5" t="s">
        <v>13</v>
      </c>
      <c r="C65" s="5" t="s">
        <v>88</v>
      </c>
      <c r="D65" s="6">
        <v>43373</v>
      </c>
      <c r="E65" s="6">
        <v>44196</v>
      </c>
      <c r="F65" s="5" t="s">
        <v>295</v>
      </c>
      <c r="G65" s="5" t="s">
        <v>220</v>
      </c>
      <c r="H65" s="5" t="s">
        <v>221</v>
      </c>
      <c r="I65" s="6">
        <v>44087</v>
      </c>
      <c r="J65" s="5" t="s">
        <v>29</v>
      </c>
      <c r="K65" s="9">
        <v>0</v>
      </c>
      <c r="L65" s="9">
        <v>850</v>
      </c>
      <c r="M65" s="9">
        <v>500</v>
      </c>
      <c r="N65" s="5" t="s">
        <v>18</v>
      </c>
      <c r="O65" s="5" t="s">
        <v>35</v>
      </c>
      <c r="P65" s="7" t="s">
        <v>222</v>
      </c>
    </row>
    <row r="66" spans="1:16">
      <c r="A66" s="4">
        <v>2020</v>
      </c>
      <c r="B66" s="5" t="s">
        <v>13</v>
      </c>
      <c r="C66" s="5" t="s">
        <v>88</v>
      </c>
      <c r="D66" s="6">
        <v>43373</v>
      </c>
      <c r="E66" s="6">
        <v>44196</v>
      </c>
      <c r="F66" s="5" t="s">
        <v>295</v>
      </c>
      <c r="G66" s="5" t="s">
        <v>223</v>
      </c>
      <c r="H66" s="5" t="s">
        <v>224</v>
      </c>
      <c r="I66" s="6">
        <v>44061</v>
      </c>
      <c r="J66" s="5" t="s">
        <v>29</v>
      </c>
      <c r="K66" s="9">
        <v>0</v>
      </c>
      <c r="L66" s="9">
        <v>170</v>
      </c>
      <c r="M66" s="9">
        <v>170</v>
      </c>
      <c r="N66" s="5" t="s">
        <v>18</v>
      </c>
      <c r="O66" s="5" t="s">
        <v>225</v>
      </c>
      <c r="P66" s="7" t="s">
        <v>226</v>
      </c>
    </row>
    <row r="67" spans="1:16" ht="28.8">
      <c r="A67" s="4">
        <v>2020</v>
      </c>
      <c r="B67" s="5" t="s">
        <v>13</v>
      </c>
      <c r="C67" s="5" t="s">
        <v>88</v>
      </c>
      <c r="D67" s="6">
        <v>43373</v>
      </c>
      <c r="E67" s="6">
        <v>44196</v>
      </c>
      <c r="F67" s="5" t="s">
        <v>295</v>
      </c>
      <c r="G67" s="5" t="s">
        <v>227</v>
      </c>
      <c r="H67" s="5" t="s">
        <v>228</v>
      </c>
      <c r="I67" s="6">
        <v>44008</v>
      </c>
      <c r="J67" s="5" t="s">
        <v>29</v>
      </c>
      <c r="K67" s="9">
        <v>0</v>
      </c>
      <c r="L67" s="9">
        <v>268</v>
      </c>
      <c r="M67" s="9">
        <v>268</v>
      </c>
      <c r="N67" s="5" t="s">
        <v>18</v>
      </c>
      <c r="O67" s="5" t="s">
        <v>19</v>
      </c>
      <c r="P67" s="7" t="s">
        <v>229</v>
      </c>
    </row>
    <row r="68" spans="1:16" ht="28.8">
      <c r="A68" s="4">
        <v>2020</v>
      </c>
      <c r="B68" s="5" t="s">
        <v>13</v>
      </c>
      <c r="C68" s="5" t="s">
        <v>88</v>
      </c>
      <c r="D68" s="6">
        <v>43373</v>
      </c>
      <c r="E68" s="6">
        <v>44196</v>
      </c>
      <c r="F68" s="5" t="s">
        <v>295</v>
      </c>
      <c r="G68" s="5" t="s">
        <v>230</v>
      </c>
      <c r="H68" s="5" t="s">
        <v>231</v>
      </c>
      <c r="I68" s="6">
        <v>43906</v>
      </c>
      <c r="J68" s="5" t="s">
        <v>29</v>
      </c>
      <c r="K68" s="9">
        <v>0</v>
      </c>
      <c r="L68" s="9">
        <v>4000</v>
      </c>
      <c r="M68" s="9">
        <v>500</v>
      </c>
      <c r="N68" s="5" t="s">
        <v>18</v>
      </c>
      <c r="O68" s="5" t="s">
        <v>232</v>
      </c>
      <c r="P68" s="7" t="s">
        <v>233</v>
      </c>
    </row>
    <row r="69" spans="1:16" ht="43.2">
      <c r="A69" s="4">
        <v>2020</v>
      </c>
      <c r="B69" s="5" t="s">
        <v>13</v>
      </c>
      <c r="C69" s="5" t="s">
        <v>88</v>
      </c>
      <c r="D69" s="6">
        <v>43373</v>
      </c>
      <c r="E69" s="6">
        <v>44196</v>
      </c>
      <c r="F69" s="5" t="s">
        <v>295</v>
      </c>
      <c r="G69" s="5" t="s">
        <v>234</v>
      </c>
      <c r="H69" s="5" t="s">
        <v>235</v>
      </c>
      <c r="I69" s="6">
        <v>43818</v>
      </c>
      <c r="J69" s="5" t="s">
        <v>29</v>
      </c>
      <c r="K69" s="9">
        <v>0</v>
      </c>
      <c r="L69" s="9">
        <v>640</v>
      </c>
      <c r="M69" s="9">
        <v>500</v>
      </c>
      <c r="N69" s="5" t="s">
        <v>236</v>
      </c>
      <c r="O69" s="5" t="s">
        <v>35</v>
      </c>
      <c r="P69" s="7" t="s">
        <v>237</v>
      </c>
    </row>
    <row r="70" spans="1:16" ht="28.8">
      <c r="A70" s="4">
        <v>2019</v>
      </c>
      <c r="B70" s="5" t="s">
        <v>13</v>
      </c>
      <c r="C70" s="5" t="s">
        <v>88</v>
      </c>
      <c r="D70" s="6">
        <v>43373</v>
      </c>
      <c r="E70" s="6">
        <v>44196</v>
      </c>
      <c r="F70" s="5" t="s">
        <v>295</v>
      </c>
      <c r="G70" s="5" t="s">
        <v>238</v>
      </c>
      <c r="H70" s="5" t="s">
        <v>239</v>
      </c>
      <c r="I70" s="6">
        <v>43763</v>
      </c>
      <c r="J70" s="5" t="s">
        <v>29</v>
      </c>
      <c r="K70" s="9">
        <v>0</v>
      </c>
      <c r="L70" s="9">
        <v>550</v>
      </c>
      <c r="M70" s="9">
        <v>500</v>
      </c>
      <c r="N70" s="5" t="s">
        <v>18</v>
      </c>
      <c r="O70" s="5" t="s">
        <v>240</v>
      </c>
      <c r="P70" s="7" t="s">
        <v>241</v>
      </c>
    </row>
    <row r="71" spans="1:16">
      <c r="A71" s="4">
        <v>2019</v>
      </c>
      <c r="B71" s="5" t="s">
        <v>13</v>
      </c>
      <c r="C71" s="5" t="s">
        <v>88</v>
      </c>
      <c r="D71" s="6">
        <v>43373</v>
      </c>
      <c r="E71" s="6">
        <v>44196</v>
      </c>
      <c r="F71" s="5" t="s">
        <v>295</v>
      </c>
      <c r="G71" s="5" t="s">
        <v>242</v>
      </c>
      <c r="H71" s="5" t="s">
        <v>243</v>
      </c>
      <c r="I71" s="6">
        <v>43778</v>
      </c>
      <c r="J71" s="5" t="s">
        <v>29</v>
      </c>
      <c r="K71" s="9">
        <v>0</v>
      </c>
      <c r="L71" s="9">
        <v>190</v>
      </c>
      <c r="M71" s="9">
        <v>190</v>
      </c>
      <c r="N71" s="5" t="s">
        <v>18</v>
      </c>
      <c r="O71" s="5" t="s">
        <v>244</v>
      </c>
      <c r="P71" s="7" t="s">
        <v>245</v>
      </c>
    </row>
    <row r="72" spans="1:16" ht="43.2">
      <c r="A72" s="4">
        <v>2019</v>
      </c>
      <c r="B72" s="5" t="s">
        <v>13</v>
      </c>
      <c r="C72" s="5" t="s">
        <v>88</v>
      </c>
      <c r="D72" s="6">
        <v>43373</v>
      </c>
      <c r="E72" s="6">
        <v>44196</v>
      </c>
      <c r="F72" s="5" t="s">
        <v>295</v>
      </c>
      <c r="G72" s="5" t="s">
        <v>246</v>
      </c>
      <c r="H72" s="5" t="s">
        <v>247</v>
      </c>
      <c r="I72" s="6">
        <v>43743</v>
      </c>
      <c r="J72" s="5" t="s">
        <v>29</v>
      </c>
      <c r="K72" s="9">
        <v>0</v>
      </c>
      <c r="L72" s="9">
        <v>1060</v>
      </c>
      <c r="M72" s="9">
        <v>500</v>
      </c>
      <c r="N72" s="5" t="s">
        <v>181</v>
      </c>
      <c r="O72" s="5" t="s">
        <v>248</v>
      </c>
      <c r="P72" s="7" t="s">
        <v>249</v>
      </c>
    </row>
    <row r="73" spans="1:16" ht="28.8">
      <c r="A73" s="4">
        <v>2019</v>
      </c>
      <c r="B73" s="5" t="s">
        <v>13</v>
      </c>
      <c r="C73" s="5" t="s">
        <v>88</v>
      </c>
      <c r="D73" s="6">
        <v>43373</v>
      </c>
      <c r="E73" s="6">
        <v>44196</v>
      </c>
      <c r="F73" s="5" t="s">
        <v>295</v>
      </c>
      <c r="G73" s="5" t="s">
        <v>250</v>
      </c>
      <c r="H73" s="5" t="s">
        <v>15</v>
      </c>
      <c r="I73" s="6">
        <v>43673</v>
      </c>
      <c r="J73" s="5" t="s">
        <v>75</v>
      </c>
      <c r="K73" s="9">
        <v>0</v>
      </c>
      <c r="L73" s="9">
        <v>0</v>
      </c>
      <c r="M73" s="9">
        <v>0</v>
      </c>
      <c r="N73" s="8" t="s">
        <v>309</v>
      </c>
      <c r="O73" s="8" t="s">
        <v>69</v>
      </c>
      <c r="P73" s="7" t="s">
        <v>251</v>
      </c>
    </row>
    <row r="74" spans="1:16" ht="72">
      <c r="A74" s="4">
        <v>2019</v>
      </c>
      <c r="B74" s="5" t="s">
        <v>13</v>
      </c>
      <c r="C74" s="5" t="s">
        <v>88</v>
      </c>
      <c r="D74" s="6">
        <v>43373</v>
      </c>
      <c r="E74" s="6">
        <v>44196</v>
      </c>
      <c r="F74" s="5" t="s">
        <v>295</v>
      </c>
      <c r="G74" s="5" t="s">
        <v>252</v>
      </c>
      <c r="H74" s="5" t="s">
        <v>253</v>
      </c>
      <c r="I74" s="6">
        <v>43574</v>
      </c>
      <c r="J74" s="5" t="s">
        <v>39</v>
      </c>
      <c r="K74" s="9">
        <v>0</v>
      </c>
      <c r="L74" s="9">
        <v>0</v>
      </c>
      <c r="M74" s="9">
        <v>0</v>
      </c>
      <c r="N74" s="5" t="s">
        <v>122</v>
      </c>
      <c r="O74" s="5" t="s">
        <v>254</v>
      </c>
      <c r="P74" s="7" t="s">
        <v>254</v>
      </c>
    </row>
    <row r="75" spans="1:16" ht="28.8">
      <c r="A75" s="4">
        <v>2019</v>
      </c>
      <c r="B75" s="5" t="s">
        <v>13</v>
      </c>
      <c r="C75" s="5" t="s">
        <v>88</v>
      </c>
      <c r="D75" s="6">
        <v>43373</v>
      </c>
      <c r="E75" s="6">
        <v>44196</v>
      </c>
      <c r="F75" s="5" t="s">
        <v>295</v>
      </c>
      <c r="G75" s="5" t="s">
        <v>255</v>
      </c>
      <c r="H75" s="5" t="s">
        <v>15</v>
      </c>
      <c r="I75" s="6">
        <v>43595</v>
      </c>
      <c r="J75" s="8" t="s">
        <v>75</v>
      </c>
      <c r="K75" s="12">
        <v>0</v>
      </c>
      <c r="L75" s="12">
        <v>0</v>
      </c>
      <c r="M75" s="12">
        <v>0</v>
      </c>
      <c r="N75" s="8" t="s">
        <v>310</v>
      </c>
      <c r="O75" s="8" t="s">
        <v>315</v>
      </c>
      <c r="P75" s="7" t="s">
        <v>256</v>
      </c>
    </row>
    <row r="76" spans="1:16">
      <c r="A76" s="4">
        <v>2019</v>
      </c>
      <c r="B76" s="5" t="s">
        <v>13</v>
      </c>
      <c r="C76" s="5" t="s">
        <v>88</v>
      </c>
      <c r="D76" s="6">
        <v>43373</v>
      </c>
      <c r="E76" s="6">
        <v>44196</v>
      </c>
      <c r="F76" s="5" t="s">
        <v>295</v>
      </c>
      <c r="G76" s="5" t="s">
        <v>257</v>
      </c>
      <c r="H76" s="5" t="s">
        <v>258</v>
      </c>
      <c r="I76" s="6">
        <v>43644</v>
      </c>
      <c r="J76" s="5" t="s">
        <v>29</v>
      </c>
      <c r="K76" s="9">
        <v>0</v>
      </c>
      <c r="L76" s="9">
        <v>127</v>
      </c>
      <c r="M76" s="9">
        <v>127</v>
      </c>
      <c r="N76" s="5" t="s">
        <v>18</v>
      </c>
      <c r="O76" s="5" t="s">
        <v>259</v>
      </c>
      <c r="P76" s="7" t="s">
        <v>15</v>
      </c>
    </row>
    <row r="77" spans="1:16">
      <c r="A77" s="4">
        <v>2019</v>
      </c>
      <c r="B77" s="5" t="s">
        <v>13</v>
      </c>
      <c r="C77" s="5" t="s">
        <v>88</v>
      </c>
      <c r="D77" s="6">
        <v>43373</v>
      </c>
      <c r="E77" s="6">
        <v>44196</v>
      </c>
      <c r="F77" s="5" t="s">
        <v>295</v>
      </c>
      <c r="G77" s="5" t="s">
        <v>260</v>
      </c>
      <c r="H77" s="5" t="s">
        <v>261</v>
      </c>
      <c r="I77" s="6">
        <v>43625</v>
      </c>
      <c r="J77" s="5" t="s">
        <v>29</v>
      </c>
      <c r="K77" s="9">
        <v>0</v>
      </c>
      <c r="L77" s="9">
        <v>470</v>
      </c>
      <c r="M77" s="9">
        <v>470</v>
      </c>
      <c r="N77" s="5" t="s">
        <v>18</v>
      </c>
      <c r="O77" s="5" t="s">
        <v>262</v>
      </c>
      <c r="P77" s="7" t="s">
        <v>15</v>
      </c>
    </row>
    <row r="78" spans="1:16" ht="43.2">
      <c r="A78" s="4">
        <v>2019</v>
      </c>
      <c r="B78" s="5" t="s">
        <v>13</v>
      </c>
      <c r="C78" s="5" t="s">
        <v>88</v>
      </c>
      <c r="D78" s="6">
        <v>43373</v>
      </c>
      <c r="E78" s="6">
        <v>44196</v>
      </c>
      <c r="F78" s="5" t="s">
        <v>295</v>
      </c>
      <c r="G78" s="5" t="s">
        <v>263</v>
      </c>
      <c r="H78" s="5" t="s">
        <v>15</v>
      </c>
      <c r="I78" s="6">
        <v>43540</v>
      </c>
      <c r="J78" s="5" t="s">
        <v>29</v>
      </c>
      <c r="K78" s="9">
        <v>0</v>
      </c>
      <c r="L78" s="9">
        <v>23606</v>
      </c>
      <c r="M78" s="9">
        <v>500</v>
      </c>
      <c r="N78" s="5" t="s">
        <v>122</v>
      </c>
      <c r="O78" s="5" t="s">
        <v>264</v>
      </c>
      <c r="P78" s="7" t="s">
        <v>264</v>
      </c>
    </row>
    <row r="79" spans="1:16">
      <c r="A79" s="4">
        <v>2019</v>
      </c>
      <c r="B79" s="5" t="s">
        <v>13</v>
      </c>
      <c r="C79" s="5" t="s">
        <v>88</v>
      </c>
      <c r="D79" s="6">
        <v>43373</v>
      </c>
      <c r="E79" s="6">
        <v>44196</v>
      </c>
      <c r="F79" s="5" t="s">
        <v>295</v>
      </c>
      <c r="G79" s="5" t="s">
        <v>265</v>
      </c>
      <c r="H79" s="5" t="s">
        <v>266</v>
      </c>
      <c r="I79" s="6">
        <v>43547</v>
      </c>
      <c r="J79" s="5" t="s">
        <v>29</v>
      </c>
      <c r="K79" s="9">
        <v>0</v>
      </c>
      <c r="L79" s="9">
        <v>2400</v>
      </c>
      <c r="M79" s="9">
        <v>500</v>
      </c>
      <c r="N79" s="8" t="s">
        <v>18</v>
      </c>
      <c r="O79" s="5" t="s">
        <v>267</v>
      </c>
      <c r="P79" s="7" t="s">
        <v>15</v>
      </c>
    </row>
    <row r="80" spans="1:16">
      <c r="A80" s="4">
        <v>2019</v>
      </c>
      <c r="B80" s="5" t="s">
        <v>13</v>
      </c>
      <c r="C80" s="5" t="s">
        <v>88</v>
      </c>
      <c r="D80" s="6">
        <v>43373</v>
      </c>
      <c r="E80" s="6">
        <v>44196</v>
      </c>
      <c r="F80" s="5" t="s">
        <v>295</v>
      </c>
      <c r="G80" s="5" t="s">
        <v>268</v>
      </c>
      <c r="H80" s="5" t="s">
        <v>269</v>
      </c>
      <c r="I80" s="6">
        <v>43520</v>
      </c>
      <c r="J80" s="5" t="s">
        <v>29</v>
      </c>
      <c r="K80" s="9">
        <v>0</v>
      </c>
      <c r="L80" s="9">
        <v>500</v>
      </c>
      <c r="M80" s="9">
        <v>500</v>
      </c>
      <c r="N80" s="8" t="s">
        <v>18</v>
      </c>
      <c r="O80" s="5" t="s">
        <v>270</v>
      </c>
      <c r="P80" s="7" t="s">
        <v>15</v>
      </c>
    </row>
    <row r="81" spans="1:16">
      <c r="A81" s="4">
        <v>2019</v>
      </c>
      <c r="B81" s="5" t="s">
        <v>13</v>
      </c>
      <c r="C81" s="5" t="s">
        <v>88</v>
      </c>
      <c r="D81" s="6">
        <v>43373</v>
      </c>
      <c r="E81" s="6">
        <v>44196</v>
      </c>
      <c r="F81" s="5" t="s">
        <v>295</v>
      </c>
      <c r="G81" s="5" t="s">
        <v>271</v>
      </c>
      <c r="H81" s="5" t="s">
        <v>15</v>
      </c>
      <c r="I81" s="6">
        <v>43500</v>
      </c>
      <c r="J81" s="5" t="s">
        <v>75</v>
      </c>
      <c r="K81" s="9">
        <v>0</v>
      </c>
      <c r="L81" s="9">
        <v>0</v>
      </c>
      <c r="M81" s="9">
        <v>0</v>
      </c>
      <c r="N81" s="8" t="s">
        <v>311</v>
      </c>
      <c r="O81" s="8" t="s">
        <v>316</v>
      </c>
      <c r="P81" s="7" t="s">
        <v>272</v>
      </c>
    </row>
    <row r="82" spans="1:16">
      <c r="A82" s="4">
        <v>2019</v>
      </c>
      <c r="B82" s="5" t="s">
        <v>13</v>
      </c>
      <c r="C82" s="5" t="s">
        <v>88</v>
      </c>
      <c r="D82" s="6">
        <v>43373</v>
      </c>
      <c r="E82" s="6">
        <v>44196</v>
      </c>
      <c r="F82" s="5" t="s">
        <v>295</v>
      </c>
      <c r="G82" s="5" t="s">
        <v>273</v>
      </c>
      <c r="H82" s="5" t="s">
        <v>274</v>
      </c>
      <c r="I82" s="6">
        <v>43507</v>
      </c>
      <c r="J82" s="5" t="s">
        <v>29</v>
      </c>
      <c r="K82" s="9">
        <v>0</v>
      </c>
      <c r="L82" s="9">
        <v>176</v>
      </c>
      <c r="M82" s="9">
        <v>176</v>
      </c>
      <c r="N82" s="8" t="s">
        <v>18</v>
      </c>
      <c r="O82" s="5" t="s">
        <v>275</v>
      </c>
      <c r="P82" s="7" t="s">
        <v>15</v>
      </c>
    </row>
    <row r="83" spans="1:16">
      <c r="A83" s="4">
        <v>2019</v>
      </c>
      <c r="B83" s="5" t="s">
        <v>13</v>
      </c>
      <c r="C83" s="5" t="s">
        <v>88</v>
      </c>
      <c r="D83" s="6">
        <v>43373</v>
      </c>
      <c r="E83" s="6">
        <v>44196</v>
      </c>
      <c r="F83" s="5" t="s">
        <v>295</v>
      </c>
      <c r="G83" s="5" t="s">
        <v>276</v>
      </c>
      <c r="H83" s="5" t="s">
        <v>277</v>
      </c>
      <c r="I83" s="6">
        <v>43392</v>
      </c>
      <c r="J83" s="5" t="s">
        <v>29</v>
      </c>
      <c r="K83" s="9">
        <v>0</v>
      </c>
      <c r="L83" s="9">
        <v>1200</v>
      </c>
      <c r="M83" s="9">
        <v>500</v>
      </c>
      <c r="N83" s="8" t="s">
        <v>18</v>
      </c>
      <c r="O83" s="5" t="s">
        <v>278</v>
      </c>
      <c r="P83" s="7" t="s">
        <v>15</v>
      </c>
    </row>
    <row r="84" spans="1:16" ht="28.8">
      <c r="A84" s="4">
        <v>2019</v>
      </c>
      <c r="B84" s="5" t="s">
        <v>13</v>
      </c>
      <c r="C84" s="5" t="s">
        <v>88</v>
      </c>
      <c r="D84" s="6">
        <v>43373</v>
      </c>
      <c r="E84" s="6">
        <v>44196</v>
      </c>
      <c r="F84" s="5" t="s">
        <v>295</v>
      </c>
      <c r="G84" s="5" t="s">
        <v>279</v>
      </c>
      <c r="H84" s="5" t="s">
        <v>280</v>
      </c>
      <c r="I84" s="6">
        <v>43466</v>
      </c>
      <c r="J84" s="5" t="s">
        <v>29</v>
      </c>
      <c r="K84" s="9">
        <v>0</v>
      </c>
      <c r="L84" s="9">
        <v>253</v>
      </c>
      <c r="M84" s="9">
        <v>253</v>
      </c>
      <c r="N84" s="8" t="s">
        <v>18</v>
      </c>
      <c r="O84" s="5" t="s">
        <v>281</v>
      </c>
      <c r="P84" s="7" t="s">
        <v>282</v>
      </c>
    </row>
    <row r="85" spans="1:16">
      <c r="A85" s="4">
        <v>2019</v>
      </c>
      <c r="B85" s="5" t="s">
        <v>13</v>
      </c>
      <c r="C85" s="5" t="s">
        <v>88</v>
      </c>
      <c r="D85" s="6">
        <v>43373</v>
      </c>
      <c r="E85" s="6">
        <v>44196</v>
      </c>
      <c r="F85" s="5" t="s">
        <v>295</v>
      </c>
      <c r="G85" s="5" t="s">
        <v>283</v>
      </c>
      <c r="H85" s="5" t="s">
        <v>15</v>
      </c>
      <c r="I85" s="6">
        <v>43466</v>
      </c>
      <c r="J85" s="5" t="s">
        <v>211</v>
      </c>
      <c r="K85" s="9">
        <v>0</v>
      </c>
      <c r="L85" s="9">
        <v>0</v>
      </c>
      <c r="M85" s="9">
        <v>0</v>
      </c>
      <c r="N85" s="8" t="s">
        <v>18</v>
      </c>
      <c r="O85" s="5" t="s">
        <v>284</v>
      </c>
      <c r="P85" s="7" t="s">
        <v>285</v>
      </c>
    </row>
    <row r="86" spans="1:16">
      <c r="A86" s="4">
        <v>2018</v>
      </c>
      <c r="B86" s="5" t="s">
        <v>13</v>
      </c>
      <c r="C86" s="5" t="s">
        <v>88</v>
      </c>
      <c r="D86" s="6">
        <v>43373</v>
      </c>
      <c r="E86" s="6">
        <v>44196</v>
      </c>
      <c r="F86" s="5" t="s">
        <v>295</v>
      </c>
      <c r="G86" s="5" t="s">
        <v>286</v>
      </c>
      <c r="H86" s="5" t="s">
        <v>287</v>
      </c>
      <c r="I86" s="6">
        <v>43411</v>
      </c>
      <c r="J86" s="5" t="s">
        <v>29</v>
      </c>
      <c r="K86" s="9">
        <v>0</v>
      </c>
      <c r="L86" s="9">
        <v>75</v>
      </c>
      <c r="M86" s="9">
        <v>75</v>
      </c>
      <c r="N86" s="5" t="s">
        <v>18</v>
      </c>
      <c r="O86" s="5" t="s">
        <v>288</v>
      </c>
      <c r="P86" s="7" t="s">
        <v>289</v>
      </c>
    </row>
    <row r="87" spans="1:16" ht="28.8">
      <c r="A87" s="4">
        <v>2018</v>
      </c>
      <c r="B87" s="5" t="s">
        <v>13</v>
      </c>
      <c r="C87" s="5" t="s">
        <v>88</v>
      </c>
      <c r="D87" s="6">
        <v>43373</v>
      </c>
      <c r="E87" s="6">
        <v>44196</v>
      </c>
      <c r="F87" s="5" t="s">
        <v>295</v>
      </c>
      <c r="G87" s="5" t="s">
        <v>290</v>
      </c>
      <c r="H87" s="5" t="s">
        <v>291</v>
      </c>
      <c r="I87" s="6">
        <v>43376</v>
      </c>
      <c r="J87" s="5" t="s">
        <v>29</v>
      </c>
      <c r="K87" s="9">
        <v>0</v>
      </c>
      <c r="L87" s="9">
        <v>363</v>
      </c>
      <c r="M87" s="9">
        <v>363</v>
      </c>
      <c r="N87" s="5" t="s">
        <v>18</v>
      </c>
      <c r="O87" s="5" t="s">
        <v>292</v>
      </c>
      <c r="P87" s="7" t="s">
        <v>293</v>
      </c>
    </row>
    <row r="89" spans="1:16">
      <c r="K89" s="10">
        <f>SUM(K5:K87)</f>
        <v>8779.34</v>
      </c>
      <c r="L89" s="10">
        <f>SUM(L5:L87)</f>
        <v>75478.01999999999</v>
      </c>
      <c r="M89" s="10">
        <f>SUM(M5:M87)</f>
        <v>8092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67dfdfd3-261f-4d67-8e09-e57566e9281c}" enabled="0" method="" siteId="{67dfdfd3-261f-4d67-8e09-e57566e928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Sinistri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2024-11-19T07:30:06Z</dcterms:created>
  <dcterms:modified xsi:type="dcterms:W3CDTF">2025-03-25T14:01:50Z</dcterms:modified>
</cp:coreProperties>
</file>